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65" windowWidth="14805" windowHeight="6750" activeTab="1"/>
  </bookViews>
  <sheets>
    <sheet name="государственная собственность" sheetId="1" r:id="rId1"/>
    <sheet name="муниципальная собственность" sheetId="2" r:id="rId2"/>
  </sheets>
  <definedNames>
    <definedName name="_xlnm._FilterDatabase" localSheetId="0" hidden="1">'государственная собственность'!$A$4:$O$334</definedName>
    <definedName name="_xlnm._FilterDatabase" localSheetId="1" hidden="1">'муниципальная собственность'!$A$4:$O$310</definedName>
    <definedName name="_xlnm.Print_Titles" localSheetId="0">'государственная собственность'!$4:$5</definedName>
    <definedName name="_xlnm.Print_Titles" localSheetId="1">'муниципальная собственность'!$4:$5</definedName>
    <definedName name="_xlnm.Print_Area" localSheetId="0">'государственная собственность'!$A$1:$O$338</definedName>
    <definedName name="_xlnm.Print_Area" localSheetId="1">'муниципальная собственность'!$A$1:$O$321</definedName>
  </definedNames>
  <calcPr calcId="144525"/>
</workbook>
</file>

<file path=xl/calcChain.xml><?xml version="1.0" encoding="utf-8"?>
<calcChain xmlns="http://schemas.openxmlformats.org/spreadsheetml/2006/main">
  <c r="M281" i="1" l="1"/>
  <c r="N125" i="1"/>
  <c r="M125" i="1"/>
  <c r="N200" i="1"/>
  <c r="M200" i="1"/>
  <c r="M132" i="1"/>
  <c r="M169" i="1"/>
  <c r="M90" i="1"/>
  <c r="N77" i="2"/>
  <c r="N76" i="2" s="1"/>
  <c r="M77" i="2"/>
  <c r="M76" i="2"/>
  <c r="N267" i="2"/>
  <c r="M267" i="2"/>
  <c r="L117" i="2"/>
  <c r="L143" i="2"/>
  <c r="O80" i="2" l="1"/>
  <c r="O79" i="2"/>
  <c r="L201" i="1"/>
  <c r="N201" i="1"/>
  <c r="M201" i="1"/>
  <c r="N126" i="1"/>
  <c r="M126" i="1"/>
  <c r="O37" i="2"/>
  <c r="O47" i="2" l="1"/>
  <c r="L301" i="2"/>
  <c r="O295" i="2"/>
  <c r="N294" i="2"/>
  <c r="O294" i="2" s="1"/>
  <c r="M294" i="2"/>
  <c r="L294" i="2"/>
  <c r="O293" i="2"/>
  <c r="O292" i="2"/>
  <c r="N291" i="2"/>
  <c r="M291" i="2"/>
  <c r="L291" i="2"/>
  <c r="N265" i="2"/>
  <c r="M265" i="2"/>
  <c r="L265" i="2"/>
  <c r="L267" i="2"/>
  <c r="O267" i="2" s="1"/>
  <c r="N257" i="2"/>
  <c r="M257" i="2"/>
  <c r="L257" i="2"/>
  <c r="O187" i="2"/>
  <c r="N186" i="2"/>
  <c r="M186" i="2"/>
  <c r="L186" i="2"/>
  <c r="N109" i="2"/>
  <c r="M109" i="2"/>
  <c r="L109" i="2"/>
  <c r="L77" i="2"/>
  <c r="N36" i="2"/>
  <c r="M36" i="2"/>
  <c r="L36" i="2"/>
  <c r="L21" i="1"/>
  <c r="L22" i="1"/>
  <c r="N285" i="1"/>
  <c r="M285" i="1"/>
  <c r="L285" i="1"/>
  <c r="N42" i="1"/>
  <c r="M42" i="1"/>
  <c r="L42" i="1"/>
  <c r="O291" i="2" l="1"/>
  <c r="O186" i="2"/>
  <c r="L71" i="1"/>
  <c r="L297" i="1"/>
  <c r="L331" i="1"/>
  <c r="N32" i="1" l="1"/>
  <c r="M32" i="1"/>
  <c r="L32" i="1"/>
  <c r="M229" i="1" l="1"/>
  <c r="N14" i="1"/>
  <c r="N13" i="1" s="1"/>
  <c r="N12" i="1" s="1"/>
  <c r="N11" i="1" s="1"/>
  <c r="N10" i="1" s="1"/>
  <c r="N9" i="1" s="1"/>
  <c r="N8" i="1" s="1"/>
  <c r="O340" i="1"/>
  <c r="N342" i="1"/>
  <c r="M342" i="1"/>
  <c r="L342" i="1"/>
  <c r="O341" i="1"/>
  <c r="O342" i="1" l="1"/>
  <c r="N22" i="1"/>
  <c r="N21" i="1" s="1"/>
  <c r="M22" i="1"/>
  <c r="M21" i="1" s="1"/>
  <c r="O150" i="1"/>
  <c r="O149" i="1"/>
  <c r="O190" i="1"/>
  <c r="O284" i="1"/>
  <c r="O126" i="2"/>
  <c r="O116" i="2"/>
  <c r="O115" i="2"/>
  <c r="O114" i="2"/>
  <c r="O113" i="2"/>
  <c r="N230" i="2" l="1"/>
  <c r="M230" i="2"/>
  <c r="M248" i="1"/>
  <c r="N181" i="1"/>
  <c r="M181" i="1"/>
  <c r="O170" i="2" l="1"/>
  <c r="O169" i="2"/>
  <c r="N168" i="2"/>
  <c r="M168" i="2"/>
  <c r="L168" i="2"/>
  <c r="L159" i="2"/>
  <c r="O173" i="2"/>
  <c r="O172" i="2"/>
  <c r="N171" i="2"/>
  <c r="M171" i="2"/>
  <c r="L171" i="2"/>
  <c r="O152" i="2"/>
  <c r="O151" i="2"/>
  <c r="O150" i="2"/>
  <c r="N149" i="2"/>
  <c r="M149" i="2"/>
  <c r="L149" i="2"/>
  <c r="O146" i="2"/>
  <c r="N145" i="2"/>
  <c r="M145" i="2"/>
  <c r="L145" i="2"/>
  <c r="O138" i="2"/>
  <c r="O137" i="2"/>
  <c r="O136" i="2"/>
  <c r="N135" i="2"/>
  <c r="M135" i="2"/>
  <c r="L135" i="2"/>
  <c r="N122" i="2"/>
  <c r="M122" i="2"/>
  <c r="L122" i="2"/>
  <c r="N129" i="2"/>
  <c r="M129" i="2"/>
  <c r="L129" i="2"/>
  <c r="N124" i="2"/>
  <c r="M124" i="2"/>
  <c r="L124" i="2"/>
  <c r="O87" i="2"/>
  <c r="N86" i="2"/>
  <c r="M86" i="2"/>
  <c r="L86" i="2"/>
  <c r="N50" i="2"/>
  <c r="M50" i="2"/>
  <c r="N48" i="2"/>
  <c r="M48" i="2"/>
  <c r="L48" i="2"/>
  <c r="O48" i="2" s="1"/>
  <c r="O51" i="2"/>
  <c r="O49" i="2"/>
  <c r="L50" i="2"/>
  <c r="O15" i="2"/>
  <c r="O23" i="2"/>
  <c r="O20" i="2"/>
  <c r="O298" i="1"/>
  <c r="O296" i="1"/>
  <c r="O295" i="1"/>
  <c r="O293" i="1"/>
  <c r="O292" i="1"/>
  <c r="O290" i="1"/>
  <c r="O288" i="1"/>
  <c r="N297" i="1"/>
  <c r="M297" i="1"/>
  <c r="N294" i="1"/>
  <c r="M294" i="1"/>
  <c r="N291" i="1"/>
  <c r="M291" i="1"/>
  <c r="L294" i="1"/>
  <c r="L291" i="1"/>
  <c r="L281" i="1"/>
  <c r="O23" i="1"/>
  <c r="O22" i="1"/>
  <c r="O21" i="1"/>
  <c r="N25" i="1"/>
  <c r="N24" i="1" s="1"/>
  <c r="N17" i="1" s="1"/>
  <c r="M25" i="1"/>
  <c r="M24" i="1"/>
  <c r="M20" i="1" s="1"/>
  <c r="M19" i="1" s="1"/>
  <c r="M18" i="1" s="1"/>
  <c r="L25" i="1"/>
  <c r="L24" i="1" s="1"/>
  <c r="L20" i="1" s="1"/>
  <c r="L19" i="1" s="1"/>
  <c r="L18" i="1" s="1"/>
  <c r="O291" i="1" l="1"/>
  <c r="O294" i="1"/>
  <c r="O297" i="1"/>
  <c r="O171" i="2"/>
  <c r="O168" i="2"/>
  <c r="O135" i="2"/>
  <c r="O145" i="2"/>
  <c r="O149" i="2"/>
  <c r="O86" i="2"/>
  <c r="O50" i="2"/>
  <c r="M17" i="1"/>
  <c r="L17" i="1"/>
  <c r="O24" i="1"/>
  <c r="N20" i="1"/>
  <c r="O310" i="2"/>
  <c r="O305" i="2"/>
  <c r="O303" i="2"/>
  <c r="N19" i="1" l="1"/>
  <c r="O20" i="1"/>
  <c r="O19" i="1" l="1"/>
  <c r="N18" i="1"/>
  <c r="O18" i="1" s="1"/>
  <c r="N213" i="1"/>
  <c r="N212" i="1" s="1"/>
  <c r="N211" i="1" s="1"/>
  <c r="N210" i="1" s="1"/>
  <c r="M213" i="1"/>
  <c r="M212" i="1" s="1"/>
  <c r="M211" i="1" s="1"/>
  <c r="M210" i="1" s="1"/>
  <c r="O143" i="1" l="1"/>
  <c r="O142" i="1"/>
  <c r="M114" i="1" l="1"/>
  <c r="M113" i="1" s="1"/>
  <c r="M112" i="1" s="1"/>
  <c r="M111" i="1" s="1"/>
  <c r="N114" i="1"/>
  <c r="N113" i="1" s="1"/>
  <c r="N112" i="1" s="1"/>
  <c r="L114" i="1"/>
  <c r="L113" i="1" s="1"/>
  <c r="L112" i="1" s="1"/>
  <c r="L111" i="1" s="1"/>
  <c r="O115" i="1"/>
  <c r="O114" i="1" l="1"/>
  <c r="N111" i="1"/>
  <c r="O111" i="1" s="1"/>
  <c r="O112" i="1"/>
  <c r="O113" i="1"/>
  <c r="N57" i="1"/>
  <c r="N56" i="1" s="1"/>
  <c r="N55" i="1" s="1"/>
  <c r="N54" i="1" s="1"/>
  <c r="N53" i="1" s="1"/>
  <c r="N52" i="1" s="1"/>
  <c r="N51" i="1" s="1"/>
  <c r="M57" i="1"/>
  <c r="M56" i="1" s="1"/>
  <c r="M55" i="1" s="1"/>
  <c r="M54" i="1" s="1"/>
  <c r="M53" i="1" s="1"/>
  <c r="M52" i="1" s="1"/>
  <c r="M51" i="1" s="1"/>
  <c r="L57" i="1"/>
  <c r="L56" i="1" s="1"/>
  <c r="L55" i="1" s="1"/>
  <c r="L54" i="1" s="1"/>
  <c r="L53" i="1" s="1"/>
  <c r="L52" i="1" s="1"/>
  <c r="L51" i="1" s="1"/>
  <c r="O57" i="1" l="1"/>
  <c r="O275" i="2"/>
  <c r="O274" i="2"/>
  <c r="N273" i="2"/>
  <c r="M273" i="2"/>
  <c r="L273" i="2"/>
  <c r="O272" i="2"/>
  <c r="O262" i="2"/>
  <c r="N213" i="2"/>
  <c r="M213" i="2"/>
  <c r="O203" i="2"/>
  <c r="L213" i="2"/>
  <c r="O251" i="2"/>
  <c r="O250" i="2"/>
  <c r="O249" i="2"/>
  <c r="N247" i="2"/>
  <c r="M247" i="2"/>
  <c r="L247" i="2"/>
  <c r="O247" i="2" s="1"/>
  <c r="N244" i="2"/>
  <c r="M244" i="2"/>
  <c r="L244" i="2"/>
  <c r="O244" i="2" s="1"/>
  <c r="O253" i="2"/>
  <c r="O252" i="2"/>
  <c r="O248" i="2"/>
  <c r="O246" i="2"/>
  <c r="O245" i="2"/>
  <c r="O243" i="2"/>
  <c r="O242" i="2"/>
  <c r="O241" i="2"/>
  <c r="O240" i="2"/>
  <c r="O239" i="2"/>
  <c r="O238" i="2"/>
  <c r="O237" i="2"/>
  <c r="O236" i="2"/>
  <c r="N235" i="2"/>
  <c r="M235" i="2"/>
  <c r="L235" i="2"/>
  <c r="N255" i="2"/>
  <c r="M255" i="2"/>
  <c r="O229" i="2"/>
  <c r="O228" i="2"/>
  <c r="O234" i="2"/>
  <c r="O233" i="2"/>
  <c r="N232" i="2"/>
  <c r="M232" i="2"/>
  <c r="L232" i="2"/>
  <c r="N227" i="2"/>
  <c r="M227" i="2"/>
  <c r="L227" i="2"/>
  <c r="O226" i="2"/>
  <c r="N220" i="2"/>
  <c r="M220" i="2"/>
  <c r="L220" i="2"/>
  <c r="O222" i="2"/>
  <c r="O221" i="2"/>
  <c r="O219" i="2"/>
  <c r="O218" i="2"/>
  <c r="O217" i="2"/>
  <c r="O216" i="2"/>
  <c r="O215" i="2"/>
  <c r="O214" i="2"/>
  <c r="O194" i="2"/>
  <c r="O193" i="2"/>
  <c r="N192" i="2"/>
  <c r="M192" i="2"/>
  <c r="N191" i="2"/>
  <c r="M191" i="2"/>
  <c r="N190" i="2"/>
  <c r="N189" i="2" s="1"/>
  <c r="N188" i="2" s="1"/>
  <c r="M190" i="2"/>
  <c r="M189" i="2" s="1"/>
  <c r="M188" i="2" s="1"/>
  <c r="L192" i="2"/>
  <c r="O192" i="2" s="1"/>
  <c r="O183" i="2"/>
  <c r="M184" i="2"/>
  <c r="O163" i="2"/>
  <c r="O158" i="2"/>
  <c r="O155" i="2"/>
  <c r="N31" i="2"/>
  <c r="M31" i="2"/>
  <c r="O45" i="2"/>
  <c r="O44" i="2"/>
  <c r="O42" i="2"/>
  <c r="O40" i="2"/>
  <c r="N46" i="2"/>
  <c r="M46" i="2"/>
  <c r="N43" i="2"/>
  <c r="M43" i="2"/>
  <c r="N41" i="2"/>
  <c r="M41" i="2"/>
  <c r="N39" i="2"/>
  <c r="M39" i="2"/>
  <c r="L46" i="2"/>
  <c r="L43" i="2"/>
  <c r="L41" i="2"/>
  <c r="L39" i="2"/>
  <c r="N30" i="2" l="1"/>
  <c r="M30" i="2"/>
  <c r="O220" i="2"/>
  <c r="O273" i="2"/>
  <c r="O232" i="2"/>
  <c r="O227" i="2"/>
  <c r="O235" i="2"/>
  <c r="O213" i="2"/>
  <c r="L191" i="2"/>
  <c r="O39" i="2"/>
  <c r="O41" i="2"/>
  <c r="O43" i="2"/>
  <c r="O46" i="2"/>
  <c r="O134" i="2"/>
  <c r="N133" i="2"/>
  <c r="M133" i="2"/>
  <c r="L133" i="2"/>
  <c r="O133" i="2" s="1"/>
  <c r="N112" i="2"/>
  <c r="N108" i="2" s="1"/>
  <c r="M112" i="2"/>
  <c r="M108" i="2" s="1"/>
  <c r="L112" i="2"/>
  <c r="L108" i="2" s="1"/>
  <c r="O19" i="2"/>
  <c r="N18" i="2"/>
  <c r="M18" i="2"/>
  <c r="L18" i="2"/>
  <c r="O112" i="2" l="1"/>
  <c r="O191" i="2"/>
  <c r="L190" i="2"/>
  <c r="O18" i="2"/>
  <c r="O99" i="2"/>
  <c r="O98" i="2"/>
  <c r="N97" i="2"/>
  <c r="M97" i="2"/>
  <c r="L97" i="2"/>
  <c r="O97" i="2" s="1"/>
  <c r="O96" i="2"/>
  <c r="O93" i="2"/>
  <c r="O83" i="2"/>
  <c r="O78" i="2"/>
  <c r="O290" i="2"/>
  <c r="O289" i="2"/>
  <c r="O287" i="2"/>
  <c r="O285" i="2"/>
  <c r="O271" i="2"/>
  <c r="O268" i="2"/>
  <c r="O266" i="2"/>
  <c r="O264" i="2"/>
  <c r="O261" i="2"/>
  <c r="O260" i="2"/>
  <c r="O258" i="2"/>
  <c r="O256" i="2"/>
  <c r="O231" i="2"/>
  <c r="O225" i="2"/>
  <c r="O224" i="2"/>
  <c r="O211" i="2"/>
  <c r="O202" i="2"/>
  <c r="O185" i="2"/>
  <c r="O182" i="2"/>
  <c r="O180" i="2"/>
  <c r="O178" i="2"/>
  <c r="O175" i="2"/>
  <c r="O167" i="2"/>
  <c r="O166" i="2"/>
  <c r="O165" i="2"/>
  <c r="O164" i="2"/>
  <c r="O162" i="2"/>
  <c r="O161" i="2"/>
  <c r="O160" i="2"/>
  <c r="O157" i="2"/>
  <c r="O154" i="2"/>
  <c r="O148" i="2"/>
  <c r="O132" i="2"/>
  <c r="O130" i="2"/>
  <c r="O128" i="2"/>
  <c r="O125" i="2"/>
  <c r="O123" i="2"/>
  <c r="O111" i="2"/>
  <c r="O110" i="2"/>
  <c r="O101" i="2"/>
  <c r="O95" i="2"/>
  <c r="O92" i="2"/>
  <c r="O85" i="2"/>
  <c r="O82" i="2"/>
  <c r="O70" i="2"/>
  <c r="O69" i="2"/>
  <c r="O61" i="2"/>
  <c r="O59" i="2"/>
  <c r="O38" i="2"/>
  <c r="O35" i="2"/>
  <c r="O34" i="2"/>
  <c r="O33" i="2"/>
  <c r="O32" i="2"/>
  <c r="O22" i="2"/>
  <c r="O17" i="2"/>
  <c r="O14" i="2"/>
  <c r="O36" i="2"/>
  <c r="L31" i="2"/>
  <c r="L30" i="2" l="1"/>
  <c r="O30" i="2" s="1"/>
  <c r="O190" i="2"/>
  <c r="L189" i="2"/>
  <c r="O31" i="2"/>
  <c r="O77" i="2"/>
  <c r="O189" i="2" l="1"/>
  <c r="L188" i="2"/>
  <c r="O188" i="2" s="1"/>
  <c r="N313" i="1"/>
  <c r="M313" i="1"/>
  <c r="L313" i="1"/>
  <c r="N231" i="1"/>
  <c r="M231" i="1"/>
  <c r="N233" i="1"/>
  <c r="M233" i="1"/>
  <c r="O247" i="1"/>
  <c r="N246" i="1"/>
  <c r="M246" i="1"/>
  <c r="L246" i="1"/>
  <c r="O246" i="1" l="1"/>
  <c r="N196" i="1"/>
  <c r="M196" i="1"/>
  <c r="N186" i="1"/>
  <c r="M186" i="1"/>
  <c r="L186" i="1"/>
  <c r="M151" i="1"/>
  <c r="N144" i="1"/>
  <c r="M144" i="1"/>
  <c r="L144" i="1"/>
  <c r="N141" i="1"/>
  <c r="M141" i="1"/>
  <c r="L141" i="1"/>
  <c r="M105" i="1"/>
  <c r="N65" i="1"/>
  <c r="M65" i="1"/>
  <c r="L65" i="1"/>
  <c r="O67" i="1"/>
  <c r="O186" i="1" l="1"/>
  <c r="O197" i="1"/>
  <c r="O334" i="1"/>
  <c r="O333" i="1"/>
  <c r="O332" i="1"/>
  <c r="O323" i="1"/>
  <c r="O322" i="1"/>
  <c r="O318" i="1"/>
  <c r="O317" i="1"/>
  <c r="O316" i="1"/>
  <c r="O315" i="1"/>
  <c r="O314" i="1"/>
  <c r="O306" i="1"/>
  <c r="O287" i="1"/>
  <c r="O286" i="1"/>
  <c r="O283" i="1"/>
  <c r="O282" i="1"/>
  <c r="O280" i="1"/>
  <c r="O279" i="1"/>
  <c r="O277" i="1"/>
  <c r="O276" i="1"/>
  <c r="O274" i="1"/>
  <c r="O273" i="1"/>
  <c r="O271" i="1"/>
  <c r="O270" i="1"/>
  <c r="O268" i="1"/>
  <c r="O267" i="1"/>
  <c r="O266" i="1"/>
  <c r="O257" i="1"/>
  <c r="O256" i="1"/>
  <c r="O254" i="1"/>
  <c r="O252" i="1"/>
  <c r="O251" i="1"/>
  <c r="O249" i="1"/>
  <c r="O245" i="1"/>
  <c r="O244" i="1"/>
  <c r="O241" i="1"/>
  <c r="O239" i="1"/>
  <c r="O238" i="1"/>
  <c r="O236" i="1"/>
  <c r="O235" i="1"/>
  <c r="O234" i="1"/>
  <c r="O232" i="1"/>
  <c r="O230" i="1"/>
  <c r="O227" i="1"/>
  <c r="O225" i="1"/>
  <c r="O224" i="1"/>
  <c r="O214" i="1"/>
  <c r="O209" i="1"/>
  <c r="O208" i="1"/>
  <c r="O199" i="1"/>
  <c r="O198" i="1"/>
  <c r="O195" i="1"/>
  <c r="O194" i="1"/>
  <c r="O193" i="1"/>
  <c r="O192" i="1"/>
  <c r="O189" i="1"/>
  <c r="O188" i="1"/>
  <c r="O187" i="1"/>
  <c r="O185" i="1"/>
  <c r="O184" i="1"/>
  <c r="O183" i="1"/>
  <c r="O182" i="1"/>
  <c r="O180" i="1"/>
  <c r="O179" i="1"/>
  <c r="O178" i="1"/>
  <c r="O177" i="1"/>
  <c r="O176" i="1"/>
  <c r="O175" i="1"/>
  <c r="O174" i="1"/>
  <c r="O173" i="1"/>
  <c r="O171" i="1"/>
  <c r="O170" i="1"/>
  <c r="O168" i="1"/>
  <c r="O167" i="1"/>
  <c r="O165" i="1"/>
  <c r="O164" i="1"/>
  <c r="O162" i="1"/>
  <c r="O160" i="1"/>
  <c r="O157" i="1"/>
  <c r="O156" i="1"/>
  <c r="O154" i="1"/>
  <c r="O153" i="1"/>
  <c r="O152" i="1"/>
  <c r="O148" i="1"/>
  <c r="O147" i="1"/>
  <c r="O146" i="1"/>
  <c r="O145" i="1"/>
  <c r="O140" i="1"/>
  <c r="O139" i="1"/>
  <c r="O137" i="1"/>
  <c r="O136" i="1"/>
  <c r="O135" i="1"/>
  <c r="O124" i="1"/>
  <c r="O123" i="1"/>
  <c r="O110" i="1"/>
  <c r="O109" i="1"/>
  <c r="O107" i="1"/>
  <c r="O106" i="1"/>
  <c r="O104" i="1"/>
  <c r="O103" i="1"/>
  <c r="O101" i="1"/>
  <c r="O99" i="1"/>
  <c r="O96" i="1"/>
  <c r="O95" i="1"/>
  <c r="O94" i="1"/>
  <c r="O93" i="1"/>
  <c r="O92" i="1"/>
  <c r="O91" i="1"/>
  <c r="O89" i="1"/>
  <c r="O88" i="1"/>
  <c r="O77" i="1"/>
  <c r="O76" i="1"/>
  <c r="O75" i="1"/>
  <c r="O74" i="1"/>
  <c r="O73" i="1"/>
  <c r="O72" i="1"/>
  <c r="O68" i="1"/>
  <c r="O66" i="1"/>
  <c r="O58" i="1"/>
  <c r="O56" i="1"/>
  <c r="O55" i="1"/>
  <c r="O54" i="1"/>
  <c r="O53" i="1"/>
  <c r="O52" i="1"/>
  <c r="O51" i="1"/>
  <c r="O50" i="1"/>
  <c r="O46" i="1"/>
  <c r="O45" i="1"/>
  <c r="O44" i="1"/>
  <c r="O43" i="1"/>
  <c r="O39" i="1"/>
  <c r="O38" i="1"/>
  <c r="O37" i="1"/>
  <c r="O36" i="1"/>
  <c r="O35" i="1"/>
  <c r="O34" i="1"/>
  <c r="O33" i="1"/>
  <c r="O26" i="1"/>
  <c r="O15" i="1"/>
  <c r="M14" i="1"/>
  <c r="M13" i="1" s="1"/>
  <c r="M12" i="1" s="1"/>
  <c r="M11" i="1" s="1"/>
  <c r="M10" i="1" s="1"/>
  <c r="M9" i="1" s="1"/>
  <c r="M8" i="1" s="1"/>
  <c r="L14" i="1"/>
  <c r="O14" i="1" s="1"/>
  <c r="L13" i="1" l="1"/>
  <c r="M331" i="1"/>
  <c r="M330" i="1" s="1"/>
  <c r="M329" i="1" s="1"/>
  <c r="M328" i="1" s="1"/>
  <c r="M327" i="1" s="1"/>
  <c r="M326" i="1" s="1"/>
  <c r="M325" i="1" s="1"/>
  <c r="M159" i="1"/>
  <c r="M155" i="1"/>
  <c r="M138" i="1"/>
  <c r="M122" i="1"/>
  <c r="M121" i="1" s="1"/>
  <c r="M120" i="1" s="1"/>
  <c r="M119" i="1" s="1"/>
  <c r="M118" i="1" s="1"/>
  <c r="M117" i="1" s="1"/>
  <c r="M100" i="1"/>
  <c r="M98" i="1"/>
  <c r="M87" i="1"/>
  <c r="M13" i="2"/>
  <c r="N13" i="2"/>
  <c r="L13" i="2"/>
  <c r="M16" i="2"/>
  <c r="N16" i="2"/>
  <c r="L16" i="2"/>
  <c r="M21" i="2"/>
  <c r="N21" i="2"/>
  <c r="L21" i="2"/>
  <c r="M29" i="2"/>
  <c r="M28" i="2" s="1"/>
  <c r="M27" i="2" s="1"/>
  <c r="M26" i="2" s="1"/>
  <c r="M25" i="2" s="1"/>
  <c r="N29" i="2"/>
  <c r="L29" i="2"/>
  <c r="L28" i="2" s="1"/>
  <c r="M309" i="2"/>
  <c r="M308" i="2" s="1"/>
  <c r="M307" i="2" s="1"/>
  <c r="M306" i="2" s="1"/>
  <c r="N309" i="2"/>
  <c r="M304" i="2"/>
  <c r="N304" i="2"/>
  <c r="M302" i="2"/>
  <c r="M301" i="2" s="1"/>
  <c r="N302" i="2"/>
  <c r="L309" i="2"/>
  <c r="L308" i="2" s="1"/>
  <c r="L307" i="2" s="1"/>
  <c r="L306" i="2" s="1"/>
  <c r="L304" i="2"/>
  <c r="M288" i="2"/>
  <c r="N288" i="2"/>
  <c r="L288" i="2"/>
  <c r="M286" i="2"/>
  <c r="N286" i="2"/>
  <c r="M284" i="2"/>
  <c r="M283" i="2" s="1"/>
  <c r="N284" i="2"/>
  <c r="M276" i="2"/>
  <c r="N276" i="2"/>
  <c r="M270" i="2"/>
  <c r="M269" i="2" s="1"/>
  <c r="N270" i="2"/>
  <c r="M263" i="2"/>
  <c r="N263" i="2"/>
  <c r="M259" i="2"/>
  <c r="M254" i="2" s="1"/>
  <c r="N259" i="2"/>
  <c r="N254" i="2" s="1"/>
  <c r="M223" i="2"/>
  <c r="M212" i="2" s="1"/>
  <c r="N223" i="2"/>
  <c r="N212" i="2" s="1"/>
  <c r="M210" i="2"/>
  <c r="M209" i="2" s="1"/>
  <c r="N210" i="2"/>
  <c r="N209" i="2" s="1"/>
  <c r="N201" i="2"/>
  <c r="M201" i="2"/>
  <c r="M200" i="2" s="1"/>
  <c r="M199" i="2" s="1"/>
  <c r="M198" i="2" s="1"/>
  <c r="M197" i="2" s="1"/>
  <c r="M196" i="2" s="1"/>
  <c r="L286" i="2"/>
  <c r="L284" i="2"/>
  <c r="L270" i="2"/>
  <c r="L263" i="2"/>
  <c r="L259" i="2"/>
  <c r="L254" i="2" s="1"/>
  <c r="L255" i="2"/>
  <c r="O255" i="2" s="1"/>
  <c r="L230" i="2"/>
  <c r="O230" i="2" s="1"/>
  <c r="L223" i="2"/>
  <c r="L210" i="2"/>
  <c r="L209" i="2" s="1"/>
  <c r="L201" i="2"/>
  <c r="L200" i="2" s="1"/>
  <c r="L199" i="2" s="1"/>
  <c r="L198" i="2" s="1"/>
  <c r="L197" i="2" s="1"/>
  <c r="L196" i="2" s="1"/>
  <c r="N184" i="2"/>
  <c r="L184" i="2"/>
  <c r="M181" i="2"/>
  <c r="N181" i="2"/>
  <c r="L181" i="2"/>
  <c r="M179" i="2"/>
  <c r="N179" i="2"/>
  <c r="L179" i="2"/>
  <c r="M177" i="2"/>
  <c r="N177" i="2"/>
  <c r="L177" i="2"/>
  <c r="M174" i="2"/>
  <c r="N174" i="2"/>
  <c r="L174" i="2"/>
  <c r="M159" i="2"/>
  <c r="N159" i="2"/>
  <c r="M156" i="2"/>
  <c r="N156" i="2"/>
  <c r="L156" i="2"/>
  <c r="N301" i="2" l="1"/>
  <c r="L283" i="2"/>
  <c r="N283" i="2"/>
  <c r="N176" i="2"/>
  <c r="L176" i="2"/>
  <c r="M176" i="2"/>
  <c r="N269" i="2"/>
  <c r="L212" i="2"/>
  <c r="O212" i="2" s="1"/>
  <c r="O304" i="2"/>
  <c r="N308" i="2"/>
  <c r="O308" i="2" s="1"/>
  <c r="O309" i="2"/>
  <c r="N12" i="2"/>
  <c r="M12" i="2"/>
  <c r="L12" i="2"/>
  <c r="L11" i="2" s="1"/>
  <c r="L10" i="2" s="1"/>
  <c r="L9" i="2" s="1"/>
  <c r="L8" i="2" s="1"/>
  <c r="O181" i="2"/>
  <c r="O288" i="2"/>
  <c r="O156" i="2"/>
  <c r="O159" i="2"/>
  <c r="O174" i="2"/>
  <c r="O179" i="2"/>
  <c r="O184" i="2"/>
  <c r="O210" i="2"/>
  <c r="O223" i="2"/>
  <c r="O257" i="2"/>
  <c r="O259" i="2"/>
  <c r="O263" i="2"/>
  <c r="O265" i="2"/>
  <c r="O270" i="2"/>
  <c r="O284" i="2"/>
  <c r="O286" i="2"/>
  <c r="L302" i="2"/>
  <c r="O302" i="2" s="1"/>
  <c r="N28" i="2"/>
  <c r="N27" i="2" s="1"/>
  <c r="N26" i="2" s="1"/>
  <c r="O29" i="2"/>
  <c r="O21" i="2"/>
  <c r="O16" i="2"/>
  <c r="L276" i="2"/>
  <c r="O276" i="2" s="1"/>
  <c r="O277" i="2"/>
  <c r="O13" i="2"/>
  <c r="O177" i="2"/>
  <c r="N200" i="2"/>
  <c r="O201" i="2"/>
  <c r="L27" i="2"/>
  <c r="O13" i="1"/>
  <c r="L12" i="1"/>
  <c r="M11" i="2"/>
  <c r="M10" i="2" s="1"/>
  <c r="M9" i="2" s="1"/>
  <c r="M8" i="2" s="1"/>
  <c r="M24" i="2"/>
  <c r="M300" i="2"/>
  <c r="L282" i="2"/>
  <c r="L281" i="2" s="1"/>
  <c r="L280" i="2" s="1"/>
  <c r="L279" i="2" s="1"/>
  <c r="L278" i="2" s="1"/>
  <c r="M282" i="2"/>
  <c r="M281" i="2" s="1"/>
  <c r="M280" i="2" s="1"/>
  <c r="M279" i="2" s="1"/>
  <c r="M278" i="2" s="1"/>
  <c r="M208" i="2"/>
  <c r="M207" i="2" s="1"/>
  <c r="M206" i="2" s="1"/>
  <c r="M205" i="2" s="1"/>
  <c r="M204" i="2" s="1"/>
  <c r="M195" i="2" s="1"/>
  <c r="M153" i="2"/>
  <c r="N153" i="2"/>
  <c r="L153" i="2"/>
  <c r="L147" i="2"/>
  <c r="M147" i="2"/>
  <c r="M144" i="2" s="1"/>
  <c r="N147" i="2"/>
  <c r="N144" i="2" s="1"/>
  <c r="M131" i="2"/>
  <c r="N131" i="2"/>
  <c r="L131" i="2"/>
  <c r="L144" i="2" l="1"/>
  <c r="L142" i="2" s="1"/>
  <c r="N24" i="2"/>
  <c r="N25" i="2"/>
  <c r="N307" i="2"/>
  <c r="O307" i="2" s="1"/>
  <c r="O301" i="2"/>
  <c r="L269" i="2"/>
  <c r="L208" i="2" s="1"/>
  <c r="O131" i="2"/>
  <c r="O153" i="2"/>
  <c r="O176" i="2"/>
  <c r="O283" i="2"/>
  <c r="O12" i="2"/>
  <c r="O28" i="2"/>
  <c r="O147" i="2"/>
  <c r="O129" i="2"/>
  <c r="O209" i="2"/>
  <c r="O254" i="2"/>
  <c r="L26" i="2"/>
  <c r="L25" i="2" s="1"/>
  <c r="O27" i="2"/>
  <c r="N199" i="2"/>
  <c r="O200" i="2"/>
  <c r="O12" i="1"/>
  <c r="L11" i="1"/>
  <c r="N282" i="2"/>
  <c r="O282" i="2" s="1"/>
  <c r="N299" i="2"/>
  <c r="N208" i="2"/>
  <c r="N11" i="2"/>
  <c r="O11" i="2" s="1"/>
  <c r="M299" i="2"/>
  <c r="M298" i="2" s="1"/>
  <c r="M297" i="2" s="1"/>
  <c r="N300" i="2"/>
  <c r="M143" i="2"/>
  <c r="M142" i="2" s="1"/>
  <c r="M127" i="2"/>
  <c r="M121" i="2" s="1"/>
  <c r="N127" i="2"/>
  <c r="N121" i="2" s="1"/>
  <c r="L127" i="2"/>
  <c r="L121" i="2" s="1"/>
  <c r="M100" i="2"/>
  <c r="N100" i="2"/>
  <c r="L100" i="2"/>
  <c r="M94" i="2"/>
  <c r="N94" i="2"/>
  <c r="L94" i="2"/>
  <c r="M91" i="2"/>
  <c r="N91" i="2"/>
  <c r="L91" i="2"/>
  <c r="M84" i="2"/>
  <c r="N84" i="2"/>
  <c r="L84" i="2"/>
  <c r="M81" i="2"/>
  <c r="N81" i="2"/>
  <c r="L81" i="2"/>
  <c r="M68" i="2"/>
  <c r="M67" i="2" s="1"/>
  <c r="M66" i="2" s="1"/>
  <c r="M65" i="2" s="1"/>
  <c r="M64" i="2" s="1"/>
  <c r="M63" i="2" s="1"/>
  <c r="M62" i="2" s="1"/>
  <c r="N68" i="2"/>
  <c r="L68" i="2"/>
  <c r="L67" i="2" s="1"/>
  <c r="L66" i="2" s="1"/>
  <c r="L65" i="2" s="1"/>
  <c r="L64" i="2" s="1"/>
  <c r="L63" i="2" s="1"/>
  <c r="L62" i="2" s="1"/>
  <c r="M60" i="2"/>
  <c r="N60" i="2"/>
  <c r="L60" i="2"/>
  <c r="M58" i="2"/>
  <c r="N58" i="2"/>
  <c r="L58" i="2"/>
  <c r="L76" i="2" l="1"/>
  <c r="L57" i="2"/>
  <c r="M57" i="2"/>
  <c r="L299" i="2"/>
  <c r="L298" i="2" s="1"/>
  <c r="L297" i="2" s="1"/>
  <c r="L296" i="2" s="1"/>
  <c r="M75" i="2"/>
  <c r="M74" i="2" s="1"/>
  <c r="N75" i="2"/>
  <c r="N57" i="2"/>
  <c r="O25" i="2"/>
  <c r="L75" i="2"/>
  <c r="L74" i="2" s="1"/>
  <c r="M141" i="2"/>
  <c r="M140" i="2"/>
  <c r="L141" i="2"/>
  <c r="L140" i="2"/>
  <c r="N306" i="2"/>
  <c r="O306" i="2" s="1"/>
  <c r="O269" i="2"/>
  <c r="M296" i="2"/>
  <c r="L300" i="2"/>
  <c r="O300" i="2" s="1"/>
  <c r="L120" i="2"/>
  <c r="L119" i="2" s="1"/>
  <c r="L118" i="2" s="1"/>
  <c r="O58" i="2"/>
  <c r="O68" i="2"/>
  <c r="L90" i="2"/>
  <c r="L89" i="2" s="1"/>
  <c r="L88" i="2" s="1"/>
  <c r="M90" i="2"/>
  <c r="M89" i="2" s="1"/>
  <c r="M88" i="2" s="1"/>
  <c r="O109" i="2"/>
  <c r="O122" i="2"/>
  <c r="L207" i="2"/>
  <c r="L206" i="2" s="1"/>
  <c r="L205" i="2" s="1"/>
  <c r="L204" i="2" s="1"/>
  <c r="L195" i="2" s="1"/>
  <c r="O144" i="2"/>
  <c r="O60" i="2"/>
  <c r="O91" i="2"/>
  <c r="N90" i="2"/>
  <c r="O100" i="2"/>
  <c r="L107" i="2"/>
  <c r="L106" i="2" s="1"/>
  <c r="L105" i="2" s="1"/>
  <c r="L104" i="2" s="1"/>
  <c r="O124" i="2"/>
  <c r="O127" i="2"/>
  <c r="O94" i="2"/>
  <c r="O84" i="2"/>
  <c r="O81" i="2"/>
  <c r="M56" i="2"/>
  <c r="M55" i="2" s="1"/>
  <c r="M54" i="2" s="1"/>
  <c r="M107" i="2"/>
  <c r="M106" i="2" s="1"/>
  <c r="M105" i="2" s="1"/>
  <c r="M104" i="2" s="1"/>
  <c r="M120" i="2"/>
  <c r="M119" i="2" s="1"/>
  <c r="M118" i="2" s="1"/>
  <c r="M117" i="2" s="1"/>
  <c r="N198" i="2"/>
  <c r="O199" i="2"/>
  <c r="L24" i="2"/>
  <c r="O24" i="2" s="1"/>
  <c r="O26" i="2"/>
  <c r="L56" i="2"/>
  <c r="L55" i="2" s="1"/>
  <c r="O11" i="1"/>
  <c r="L10" i="1"/>
  <c r="N10" i="2"/>
  <c r="O10" i="2" s="1"/>
  <c r="N207" i="2"/>
  <c r="N281" i="2"/>
  <c r="O281" i="2" s="1"/>
  <c r="N67" i="2"/>
  <c r="O67" i="2" s="1"/>
  <c r="N143" i="2"/>
  <c r="O143" i="2" s="1"/>
  <c r="M305" i="1"/>
  <c r="M304" i="1" s="1"/>
  <c r="M303" i="1" s="1"/>
  <c r="M302" i="1" s="1"/>
  <c r="M301" i="1" s="1"/>
  <c r="M300" i="1" s="1"/>
  <c r="M299" i="1" s="1"/>
  <c r="N331" i="1"/>
  <c r="M324" i="1"/>
  <c r="L330" i="1"/>
  <c r="L329" i="1" s="1"/>
  <c r="L328" i="1" s="1"/>
  <c r="L327" i="1" s="1"/>
  <c r="L326" i="1" s="1"/>
  <c r="L325" i="1" s="1"/>
  <c r="L324" i="1" s="1"/>
  <c r="L321" i="1"/>
  <c r="L320" i="1" s="1"/>
  <c r="L319" i="1" s="1"/>
  <c r="M321" i="1"/>
  <c r="M320" i="1" s="1"/>
  <c r="M319" i="1" s="1"/>
  <c r="N321" i="1"/>
  <c r="O321" i="1" s="1"/>
  <c r="M312" i="1"/>
  <c r="M311" i="1" s="1"/>
  <c r="L312" i="1"/>
  <c r="L311" i="1" s="1"/>
  <c r="L310" i="1" s="1"/>
  <c r="L309" i="1" s="1"/>
  <c r="N305" i="1"/>
  <c r="L305" i="1"/>
  <c r="L304" i="1" s="1"/>
  <c r="L303" i="1" s="1"/>
  <c r="L302" i="1" s="1"/>
  <c r="L301" i="1" s="1"/>
  <c r="L300" i="1" s="1"/>
  <c r="L299" i="1" s="1"/>
  <c r="M275" i="1"/>
  <c r="N275" i="1"/>
  <c r="L275" i="1"/>
  <c r="N281" i="1"/>
  <c r="M278" i="1"/>
  <c r="N278" i="1"/>
  <c r="L278" i="1"/>
  <c r="M272" i="1"/>
  <c r="N272" i="1"/>
  <c r="L272" i="1"/>
  <c r="M269" i="1"/>
  <c r="N269" i="1"/>
  <c r="L269" i="1"/>
  <c r="M265" i="1"/>
  <c r="N265" i="1"/>
  <c r="N264" i="1" s="1"/>
  <c r="L265" i="1"/>
  <c r="M255" i="1"/>
  <c r="N255" i="1"/>
  <c r="L255" i="1"/>
  <c r="M253" i="1"/>
  <c r="N253" i="1"/>
  <c r="L253" i="1"/>
  <c r="M250" i="1"/>
  <c r="N250" i="1"/>
  <c r="L250" i="1"/>
  <c r="N248" i="1"/>
  <c r="L248" i="1"/>
  <c r="M243" i="1"/>
  <c r="N243" i="1"/>
  <c r="L243" i="1"/>
  <c r="M240" i="1"/>
  <c r="N240" i="1"/>
  <c r="L240" i="1"/>
  <c r="M237" i="1"/>
  <c r="N237" i="1"/>
  <c r="L237" i="1"/>
  <c r="L233" i="1"/>
  <c r="L231" i="1"/>
  <c r="N229" i="1"/>
  <c r="L229" i="1"/>
  <c r="M226" i="1"/>
  <c r="N226" i="1"/>
  <c r="L226" i="1"/>
  <c r="M223" i="1"/>
  <c r="N223" i="1"/>
  <c r="L223" i="1"/>
  <c r="L213" i="1"/>
  <c r="L212" i="1" s="1"/>
  <c r="L211" i="1" s="1"/>
  <c r="L210" i="1" s="1"/>
  <c r="L207" i="1"/>
  <c r="L206" i="1" s="1"/>
  <c r="L205" i="1" s="1"/>
  <c r="L204" i="1" s="1"/>
  <c r="L203" i="1" s="1"/>
  <c r="L202" i="1" s="1"/>
  <c r="M207" i="1"/>
  <c r="M206" i="1" s="1"/>
  <c r="M205" i="1" s="1"/>
  <c r="M204" i="1" s="1"/>
  <c r="M203" i="1" s="1"/>
  <c r="M202" i="1" s="1"/>
  <c r="N207" i="1"/>
  <c r="L196" i="1"/>
  <c r="N191" i="1"/>
  <c r="L191" i="1"/>
  <c r="N172" i="1"/>
  <c r="L172" i="1"/>
  <c r="N166" i="1"/>
  <c r="L166" i="1"/>
  <c r="N169" i="1"/>
  <c r="L169" i="1"/>
  <c r="L181" i="1"/>
  <c r="N163" i="1"/>
  <c r="L163" i="1"/>
  <c r="M161" i="1"/>
  <c r="M158" i="1" s="1"/>
  <c r="N161" i="1"/>
  <c r="L161" i="1"/>
  <c r="N159" i="1"/>
  <c r="L159" i="1"/>
  <c r="N155" i="1"/>
  <c r="L155" i="1"/>
  <c r="N151" i="1"/>
  <c r="L151" i="1"/>
  <c r="O141" i="1"/>
  <c r="M134" i="1"/>
  <c r="M133" i="1" s="1"/>
  <c r="N134" i="1"/>
  <c r="L134" i="1"/>
  <c r="N138" i="1"/>
  <c r="L138" i="1"/>
  <c r="N122" i="1"/>
  <c r="L122" i="1"/>
  <c r="L121" i="1" s="1"/>
  <c r="L120" i="1" s="1"/>
  <c r="L119" i="1" s="1"/>
  <c r="L118" i="1" s="1"/>
  <c r="L117" i="1" s="1"/>
  <c r="N228" i="1" l="1"/>
  <c r="N133" i="1"/>
  <c r="O299" i="2"/>
  <c r="O207" i="2"/>
  <c r="O207" i="1"/>
  <c r="L264" i="1"/>
  <c r="L263" i="1" s="1"/>
  <c r="L262" i="1" s="1"/>
  <c r="L261" i="1" s="1"/>
  <c r="L260" i="1" s="1"/>
  <c r="L259" i="1" s="1"/>
  <c r="L258" i="1" s="1"/>
  <c r="L228" i="1"/>
  <c r="M228" i="1"/>
  <c r="M264" i="1"/>
  <c r="M263" i="1" s="1"/>
  <c r="M262" i="1" s="1"/>
  <c r="M261" i="1" s="1"/>
  <c r="M260" i="1" s="1"/>
  <c r="M259" i="1" s="1"/>
  <c r="M258" i="1" s="1"/>
  <c r="L133" i="1"/>
  <c r="O76" i="2"/>
  <c r="O90" i="2"/>
  <c r="N298" i="2"/>
  <c r="N297" i="2" s="1"/>
  <c r="O297" i="2" s="1"/>
  <c r="O57" i="2"/>
  <c r="L103" i="2"/>
  <c r="L102" i="2" s="1"/>
  <c r="O121" i="2"/>
  <c r="M53" i="2"/>
  <c r="M52" i="2"/>
  <c r="L126" i="1"/>
  <c r="O126" i="1" s="1"/>
  <c r="L200" i="1"/>
  <c r="O201" i="1"/>
  <c r="O208" i="2"/>
  <c r="O108" i="2"/>
  <c r="L54" i="2"/>
  <c r="L73" i="2"/>
  <c r="L72" i="2" s="1"/>
  <c r="L71" i="2" s="1"/>
  <c r="M73" i="2"/>
  <c r="M72" i="2" s="1"/>
  <c r="M71" i="2" s="1"/>
  <c r="M103" i="2"/>
  <c r="M102" i="2" s="1"/>
  <c r="N197" i="2"/>
  <c r="O198" i="2"/>
  <c r="L242" i="1"/>
  <c r="M242" i="1"/>
  <c r="N242" i="1"/>
  <c r="O122" i="1"/>
  <c r="O138" i="1"/>
  <c r="O163" i="1"/>
  <c r="O181" i="1"/>
  <c r="O169" i="1"/>
  <c r="O166" i="1"/>
  <c r="O172" i="1"/>
  <c r="O191" i="1"/>
  <c r="O196" i="1"/>
  <c r="L222" i="1"/>
  <c r="O226" i="1"/>
  <c r="O240" i="1"/>
  <c r="O248" i="1"/>
  <c r="O250" i="1"/>
  <c r="O255" i="1"/>
  <c r="O269" i="1"/>
  <c r="O278" i="1"/>
  <c r="O285" i="1"/>
  <c r="O305" i="1"/>
  <c r="O313" i="1"/>
  <c r="O10" i="1"/>
  <c r="L9" i="1"/>
  <c r="O134" i="1"/>
  <c r="O144" i="1"/>
  <c r="O151" i="1"/>
  <c r="O155" i="1"/>
  <c r="O159" i="1"/>
  <c r="O161" i="1"/>
  <c r="O213" i="1"/>
  <c r="O223" i="1"/>
  <c r="O229" i="1"/>
  <c r="O231" i="1"/>
  <c r="O233" i="1"/>
  <c r="O237" i="1"/>
  <c r="O243" i="1"/>
  <c r="O253" i="1"/>
  <c r="O265" i="1"/>
  <c r="O272" i="1"/>
  <c r="O281" i="1"/>
  <c r="O275" i="1"/>
  <c r="O331" i="1"/>
  <c r="N66" i="2"/>
  <c r="N107" i="2"/>
  <c r="O107" i="2" s="1"/>
  <c r="O75" i="2"/>
  <c r="N56" i="2"/>
  <c r="O56" i="2" s="1"/>
  <c r="N280" i="2"/>
  <c r="O280" i="2" s="1"/>
  <c r="N206" i="2"/>
  <c r="O206" i="2" s="1"/>
  <c r="N9" i="2"/>
  <c r="O9" i="2" s="1"/>
  <c r="N120" i="2"/>
  <c r="O120" i="2" s="1"/>
  <c r="N89" i="2"/>
  <c r="O89" i="2" s="1"/>
  <c r="N142" i="2"/>
  <c r="N312" i="1"/>
  <c r="O312" i="1" s="1"/>
  <c r="N320" i="1"/>
  <c r="O320" i="1" s="1"/>
  <c r="N121" i="1"/>
  <c r="O121" i="1" s="1"/>
  <c r="N158" i="1"/>
  <c r="N132" i="1" s="1"/>
  <c r="N206" i="1"/>
  <c r="O206" i="1" s="1"/>
  <c r="O212" i="1"/>
  <c r="N304" i="1"/>
  <c r="O304" i="1" s="1"/>
  <c r="N330" i="1"/>
  <c r="O330" i="1" s="1"/>
  <c r="L308" i="1"/>
  <c r="L307" i="1" s="1"/>
  <c r="M310" i="1"/>
  <c r="M309" i="1" s="1"/>
  <c r="M308" i="1" s="1"/>
  <c r="M307" i="1" s="1"/>
  <c r="N222" i="1"/>
  <c r="N221" i="1" s="1"/>
  <c r="L158" i="1"/>
  <c r="M222" i="1"/>
  <c r="M131" i="1"/>
  <c r="M130" i="1" s="1"/>
  <c r="M129" i="1" s="1"/>
  <c r="M128" i="1" s="1"/>
  <c r="M127" i="1" s="1"/>
  <c r="M108" i="1"/>
  <c r="N108" i="1"/>
  <c r="L108" i="1"/>
  <c r="N105" i="1"/>
  <c r="L105" i="1"/>
  <c r="N102" i="1"/>
  <c r="M102" i="1"/>
  <c r="L102" i="1"/>
  <c r="N100" i="1"/>
  <c r="L100" i="1"/>
  <c r="N98" i="1"/>
  <c r="L98" i="1"/>
  <c r="N87" i="1"/>
  <c r="L87" i="1"/>
  <c r="M86" i="1"/>
  <c r="N90" i="1"/>
  <c r="L90" i="1"/>
  <c r="O298" i="2" l="1"/>
  <c r="M97" i="1"/>
  <c r="M85" i="1" s="1"/>
  <c r="M84" i="1" s="1"/>
  <c r="M83" i="1" s="1"/>
  <c r="M82" i="1" s="1"/>
  <c r="L221" i="1"/>
  <c r="L132" i="1"/>
  <c r="L131" i="1" s="1"/>
  <c r="L130" i="1" s="1"/>
  <c r="L129" i="1" s="1"/>
  <c r="L128" i="1" s="1"/>
  <c r="L127" i="1" s="1"/>
  <c r="M6" i="2"/>
  <c r="M221" i="1"/>
  <c r="M220" i="1" s="1"/>
  <c r="M219" i="1" s="1"/>
  <c r="M218" i="1" s="1"/>
  <c r="M217" i="1" s="1"/>
  <c r="M216" i="1" s="1"/>
  <c r="M215" i="1" s="1"/>
  <c r="M116" i="1" s="1"/>
  <c r="O142" i="2"/>
  <c r="N140" i="2"/>
  <c r="L53" i="2"/>
  <c r="L52" i="2"/>
  <c r="L6" i="2" s="1"/>
  <c r="O242" i="1"/>
  <c r="L125" i="1"/>
  <c r="N196" i="2"/>
  <c r="O197" i="2"/>
  <c r="N65" i="2"/>
  <c r="O65" i="2" s="1"/>
  <c r="O66" i="2"/>
  <c r="O105" i="1"/>
  <c r="O228" i="1"/>
  <c r="O264" i="1"/>
  <c r="O222" i="1"/>
  <c r="L220" i="1"/>
  <c r="L219" i="1" s="1"/>
  <c r="L218" i="1" s="1"/>
  <c r="L217" i="1" s="1"/>
  <c r="L216" i="1" s="1"/>
  <c r="L215" i="1" s="1"/>
  <c r="O158" i="1"/>
  <c r="L8" i="1"/>
  <c r="O8" i="1" s="1"/>
  <c r="O9" i="1"/>
  <c r="O87" i="1"/>
  <c r="O108" i="1"/>
  <c r="O133" i="1"/>
  <c r="O102" i="1"/>
  <c r="O100" i="1"/>
  <c r="O98" i="1"/>
  <c r="O90" i="1"/>
  <c r="N88" i="2"/>
  <c r="O88" i="2" s="1"/>
  <c r="N119" i="2"/>
  <c r="O119" i="2" s="1"/>
  <c r="N8" i="2"/>
  <c r="O8" i="2" s="1"/>
  <c r="N205" i="2"/>
  <c r="O205" i="2" s="1"/>
  <c r="N296" i="2"/>
  <c r="O296" i="2" s="1"/>
  <c r="N279" i="2"/>
  <c r="O279" i="2" s="1"/>
  <c r="N55" i="2"/>
  <c r="N74" i="2"/>
  <c r="O74" i="2" s="1"/>
  <c r="N106" i="2"/>
  <c r="O106" i="2" s="1"/>
  <c r="N141" i="2"/>
  <c r="O141" i="2" s="1"/>
  <c r="O132" i="1"/>
  <c r="O211" i="1"/>
  <c r="N205" i="1"/>
  <c r="O205" i="1" s="1"/>
  <c r="N120" i="1"/>
  <c r="O120" i="1" s="1"/>
  <c r="N319" i="1"/>
  <c r="O319" i="1" s="1"/>
  <c r="N311" i="1"/>
  <c r="O311" i="1" s="1"/>
  <c r="N329" i="1"/>
  <c r="O329" i="1" s="1"/>
  <c r="N303" i="1"/>
  <c r="O303" i="1" s="1"/>
  <c r="N263" i="1"/>
  <c r="O263" i="1" s="1"/>
  <c r="N97" i="1"/>
  <c r="L86" i="1"/>
  <c r="N86" i="1"/>
  <c r="L97" i="1"/>
  <c r="O140" i="2" l="1"/>
  <c r="L116" i="1"/>
  <c r="M81" i="1"/>
  <c r="M80" i="1" s="1"/>
  <c r="M79" i="1" s="1"/>
  <c r="M78" i="1" s="1"/>
  <c r="O196" i="2"/>
  <c r="N64" i="2"/>
  <c r="O64" i="2" s="1"/>
  <c r="N54" i="2"/>
  <c r="O55" i="2"/>
  <c r="O221" i="1"/>
  <c r="O86" i="1"/>
  <c r="O97" i="1"/>
  <c r="N105" i="2"/>
  <c r="O105" i="2" s="1"/>
  <c r="N73" i="2"/>
  <c r="O73" i="2" s="1"/>
  <c r="N278" i="2"/>
  <c r="O278" i="2" s="1"/>
  <c r="N204" i="2"/>
  <c r="O204" i="2" s="1"/>
  <c r="N118" i="2"/>
  <c r="N117" i="2" s="1"/>
  <c r="O139" i="2"/>
  <c r="N63" i="2"/>
  <c r="O63" i="2" s="1"/>
  <c r="N220" i="1"/>
  <c r="O220" i="1" s="1"/>
  <c r="N302" i="1"/>
  <c r="O302" i="1" s="1"/>
  <c r="N328" i="1"/>
  <c r="O328" i="1" s="1"/>
  <c r="N310" i="1"/>
  <c r="O310" i="1" s="1"/>
  <c r="N119" i="1"/>
  <c r="O119" i="1" s="1"/>
  <c r="N204" i="1"/>
  <c r="O204" i="1" s="1"/>
  <c r="O210" i="1"/>
  <c r="N131" i="1"/>
  <c r="O131" i="1" s="1"/>
  <c r="N262" i="1"/>
  <c r="O262" i="1" s="1"/>
  <c r="N85" i="1"/>
  <c r="L85" i="1"/>
  <c r="L84" i="1" s="1"/>
  <c r="L83" i="1" s="1"/>
  <c r="L82" i="1" s="1"/>
  <c r="L70" i="1"/>
  <c r="N71" i="1"/>
  <c r="O71" i="1" s="1"/>
  <c r="M71" i="1"/>
  <c r="M70" i="1" s="1"/>
  <c r="M69" i="1" s="1"/>
  <c r="M64" i="1"/>
  <c r="M63" i="1" s="1"/>
  <c r="M49" i="1"/>
  <c r="M48" i="1" s="1"/>
  <c r="M47" i="1" s="1"/>
  <c r="N49" i="1"/>
  <c r="L49" i="1"/>
  <c r="M41" i="1"/>
  <c r="M40" i="1" s="1"/>
  <c r="L41" i="1"/>
  <c r="L40" i="1" s="1"/>
  <c r="M31" i="1"/>
  <c r="M30" i="1" s="1"/>
  <c r="L31" i="1"/>
  <c r="L30" i="1" s="1"/>
  <c r="O118" i="2" l="1"/>
  <c r="O54" i="2"/>
  <c r="N52" i="2"/>
  <c r="O52" i="2" s="1"/>
  <c r="L81" i="1"/>
  <c r="L80" i="1" s="1"/>
  <c r="L79" i="1" s="1"/>
  <c r="L78" i="1" s="1"/>
  <c r="N195" i="2"/>
  <c r="O42" i="1"/>
  <c r="O32" i="1"/>
  <c r="O85" i="1"/>
  <c r="L69" i="1"/>
  <c r="L64" i="1"/>
  <c r="O65" i="1"/>
  <c r="L48" i="1"/>
  <c r="O49" i="1"/>
  <c r="N53" i="2"/>
  <c r="O195" i="2"/>
  <c r="N72" i="2"/>
  <c r="O72" i="2" s="1"/>
  <c r="N104" i="2"/>
  <c r="O104" i="2" s="1"/>
  <c r="N62" i="2"/>
  <c r="O62" i="2" s="1"/>
  <c r="N64" i="1"/>
  <c r="N48" i="1"/>
  <c r="N70" i="1"/>
  <c r="O70" i="1" s="1"/>
  <c r="N130" i="1"/>
  <c r="O130" i="1" s="1"/>
  <c r="N203" i="1"/>
  <c r="N118" i="1"/>
  <c r="O118" i="1" s="1"/>
  <c r="N309" i="1"/>
  <c r="O309" i="1" s="1"/>
  <c r="N327" i="1"/>
  <c r="O327" i="1" s="1"/>
  <c r="N301" i="1"/>
  <c r="O301" i="1" s="1"/>
  <c r="N31" i="1"/>
  <c r="O31" i="1" s="1"/>
  <c r="N41" i="1"/>
  <c r="O41" i="1" s="1"/>
  <c r="N84" i="1"/>
  <c r="O84" i="1" s="1"/>
  <c r="N261" i="1"/>
  <c r="O261" i="1" s="1"/>
  <c r="N219" i="1"/>
  <c r="O219" i="1" s="1"/>
  <c r="M62" i="1"/>
  <c r="M61" i="1" s="1"/>
  <c r="M60" i="1" s="1"/>
  <c r="M59" i="1" s="1"/>
  <c r="M29" i="1"/>
  <c r="M28" i="1" s="1"/>
  <c r="M27" i="1" s="1"/>
  <c r="M16" i="1" s="1"/>
  <c r="M6" i="1" l="1"/>
  <c r="O203" i="1"/>
  <c r="N202" i="1"/>
  <c r="N103" i="2"/>
  <c r="O117" i="2"/>
  <c r="O53" i="2"/>
  <c r="L63" i="1"/>
  <c r="O64" i="1"/>
  <c r="L47" i="1"/>
  <c r="L29" i="1" s="1"/>
  <c r="O48" i="1"/>
  <c r="N71" i="2"/>
  <c r="N218" i="1"/>
  <c r="O218" i="1" s="1"/>
  <c r="N260" i="1"/>
  <c r="O260" i="1" s="1"/>
  <c r="N83" i="1"/>
  <c r="O83" i="1" s="1"/>
  <c r="N40" i="1"/>
  <c r="O40" i="1" s="1"/>
  <c r="N30" i="1"/>
  <c r="O30" i="1" s="1"/>
  <c r="N300" i="1"/>
  <c r="O300" i="1" s="1"/>
  <c r="N326" i="1"/>
  <c r="O326" i="1" s="1"/>
  <c r="N308" i="1"/>
  <c r="O308" i="1" s="1"/>
  <c r="N117" i="1"/>
  <c r="O117" i="1" s="1"/>
  <c r="O202" i="1"/>
  <c r="N129" i="1"/>
  <c r="O129" i="1" s="1"/>
  <c r="N69" i="1"/>
  <c r="O69" i="1" s="1"/>
  <c r="N47" i="1"/>
  <c r="N63" i="1"/>
  <c r="O71" i="2" l="1"/>
  <c r="N102" i="2"/>
  <c r="N6" i="2" s="1"/>
  <c r="O103" i="2"/>
  <c r="L62" i="1"/>
  <c r="O63" i="1"/>
  <c r="O47" i="1"/>
  <c r="N62" i="1"/>
  <c r="N128" i="1"/>
  <c r="O128" i="1" s="1"/>
  <c r="N307" i="1"/>
  <c r="O307" i="1" s="1"/>
  <c r="N299" i="1"/>
  <c r="O299" i="1" s="1"/>
  <c r="N259" i="1"/>
  <c r="O259" i="1" s="1"/>
  <c r="O200" i="1"/>
  <c r="N325" i="1"/>
  <c r="O325" i="1" s="1"/>
  <c r="N29" i="1"/>
  <c r="N82" i="1"/>
  <c r="N81" i="1" s="1"/>
  <c r="N217" i="1"/>
  <c r="O217" i="1" s="1"/>
  <c r="O102" i="2" l="1"/>
  <c r="O6" i="2"/>
  <c r="O82" i="1"/>
  <c r="L61" i="1"/>
  <c r="O62" i="1"/>
  <c r="L28" i="1"/>
  <c r="L27" i="1" s="1"/>
  <c r="L16" i="1" s="1"/>
  <c r="O29" i="1"/>
  <c r="N28" i="1"/>
  <c r="N258" i="1"/>
  <c r="O258" i="1" s="1"/>
  <c r="N216" i="1"/>
  <c r="N215" i="1" s="1"/>
  <c r="N61" i="1"/>
  <c r="N324" i="1"/>
  <c r="O324" i="1" s="1"/>
  <c r="N127" i="1"/>
  <c r="O127" i="1" s="1"/>
  <c r="O216" i="1" l="1"/>
  <c r="O81" i="1"/>
  <c r="N80" i="1"/>
  <c r="O80" i="1" s="1"/>
  <c r="L60" i="1"/>
  <c r="O61" i="1"/>
  <c r="O28" i="1"/>
  <c r="O125" i="1"/>
  <c r="N60" i="1"/>
  <c r="O215" i="1"/>
  <c r="N27" i="1"/>
  <c r="N16" i="1" s="1"/>
  <c r="N116" i="1" l="1"/>
  <c r="O116" i="1" s="1"/>
  <c r="N79" i="1"/>
  <c r="L59" i="1"/>
  <c r="O60" i="1"/>
  <c r="O27" i="1"/>
  <c r="N59" i="1"/>
  <c r="O79" i="1" l="1"/>
  <c r="N78" i="1"/>
  <c r="O78" i="1"/>
  <c r="O59" i="1"/>
  <c r="L6" i="1"/>
  <c r="O25" i="1" l="1"/>
  <c r="O17" i="1"/>
  <c r="O16" i="1" l="1"/>
  <c r="N6" i="1" l="1"/>
  <c r="O6" i="1" l="1"/>
</calcChain>
</file>

<file path=xl/sharedStrings.xml><?xml version="1.0" encoding="utf-8"?>
<sst xmlns="http://schemas.openxmlformats.org/spreadsheetml/2006/main" count="2959" uniqueCount="447">
  <si>
    <t>(рублей)</t>
  </si>
  <si>
    <t>Наименование</t>
  </si>
  <si>
    <t>ГП</t>
  </si>
  <si>
    <t>ППГП</t>
  </si>
  <si>
    <t>ГРБС</t>
  </si>
  <si>
    <t>Рз</t>
  </si>
  <si>
    <t>Пр</t>
  </si>
  <si>
    <t>НР</t>
  </si>
  <si>
    <t>ВР</t>
  </si>
  <si>
    <t>Срок ввода в действие</t>
  </si>
  <si>
    <t>Утверждено</t>
  </si>
  <si>
    <t>Освоено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</si>
  <si>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</si>
  <si>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</si>
  <si>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</si>
  <si>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</si>
  <si>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</si>
  <si>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</si>
  <si>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</si>
  <si>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</si>
  <si>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</si>
  <si>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</si>
  <si>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 xml:space="preserve"> БЮДЖЕТНЫЕ ИНВЕСТИЦИИ В ОБЪЕКТЫ КАПИТАЛЬНЫХ ВЛОЖЕНИЙ ГОСУДАРСТВЕННОЙ СОБСТВЕННОСТИ, ВСЕГО</t>
  </si>
  <si>
    <t>в том числе:</t>
  </si>
  <si>
    <t>14</t>
  </si>
  <si>
    <t>Здравоохранение</t>
  </si>
  <si>
    <t>Стационарная медицинская помощь</t>
  </si>
  <si>
    <t>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</si>
  <si>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(2011-2016 годы)</t>
  </si>
  <si>
    <t>819</t>
  </si>
  <si>
    <t>09</t>
  </si>
  <si>
    <t>01</t>
  </si>
  <si>
    <t>Департамент строительства и архитектуры Брянской области</t>
  </si>
  <si>
    <t>Заказчик: ГКУ "Управление капитального строительства Брянской области"</t>
  </si>
  <si>
    <t/>
  </si>
  <si>
    <t>Бюджетные инвестиции в объекты капитальных вложений государственной собственности</t>
  </si>
  <si>
    <t>1126</t>
  </si>
  <si>
    <t>Бюджетные инвестиции в объекты капитального строительства государственной (муниципальной) cобственности</t>
  </si>
  <si>
    <t>414</t>
  </si>
  <si>
    <t>Обеспечение реализации полномочий высшего исполнительного органа государственной власти Брянской области ( 2014-2020 годы)</t>
  </si>
  <si>
    <t>03</t>
  </si>
  <si>
    <t>Подпрограмма "Содействие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правонарушений и противодействие преступности на территории Брянской области" (2014 - 2020 годы)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</si>
  <si>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</si>
  <si>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</si>
  <si>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Бюджетные инвестиции в объекты капитального строительства государственной (муниципальной) собственности</t>
  </si>
  <si>
    <t>05</t>
  </si>
  <si>
    <t>Реконструкция и техническое перевооружение Центра обработки вызовов Системы - 112 Брянской области по адресу: г.Брянск,ул.Бондаренко,8</t>
  </si>
  <si>
    <t>Развитие здравоохранения Брянской области (2014-2020 годы)</t>
  </si>
  <si>
    <t>Департамент здравоохранения Брянской области</t>
  </si>
  <si>
    <t>Заказчик: Государственная корпорация по содействию разработке, производству и экспорту высокотехнологичной промышленной продукции "Ростех"</t>
  </si>
  <si>
    <t>1389</t>
  </si>
  <si>
    <t>перинатальный центр по адресу: Брянская область, г. Брянск, ул.Камозина, 11 мощностью 130 коек.</t>
  </si>
  <si>
    <t>814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</si>
  <si>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</si>
  <si>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лечебный корпус городской больницы № 4 по ул. Бежицкой в Советском районе г. Брянска</t>
  </si>
  <si>
    <t>в том числе кредиторская задолженность за работы, выполненные в 2014 году</t>
  </si>
  <si>
    <t>реконструкция здания бывшего детского сада под поликлиническое отделение Белоберезковской участковой больницы ГБУЗ "Трубчевская ЦРБ"</t>
  </si>
  <si>
    <t>реконструкция и переоснащение медицинским оборудованием лечебных корпусов №1,2,3,4,5,7 путем строительства соединительного корпуса с галереями областной больницы №1, г.Брянск</t>
  </si>
  <si>
    <t>Амбулаторная помощь</t>
  </si>
  <si>
    <t>02</t>
  </si>
  <si>
    <t>врачебная амбулатория с офисом врача общей (семейной) практики в пгт Кокоревка Суземского района</t>
  </si>
  <si>
    <t>реконструкция детского сада в н.п. Пушкино Севского района под фельдшерско-акушерский пункт</t>
  </si>
  <si>
    <t>Санаторно-оздоровительная помощь</t>
  </si>
  <si>
    <t>медицинский центр г.Жуковка  (2 очередь) (ПИР)</t>
  </si>
  <si>
    <t>Развитие культуры и туризма в Брянской области (2014 - 2020 годы)</t>
  </si>
  <si>
    <t>Культура, кинематография</t>
  </si>
  <si>
    <t>15</t>
  </si>
  <si>
    <t>08</t>
  </si>
  <si>
    <t>Культура</t>
  </si>
  <si>
    <t>реконструкция здания Дома культуры по ул. Калинина в Советском районе, г.Брянск</t>
  </si>
  <si>
    <t>Развитие образования и науки Брянской области (2014 - 2020 годы)</t>
  </si>
  <si>
    <t>16</t>
  </si>
  <si>
    <t>Образование</t>
  </si>
  <si>
    <t>07</t>
  </si>
  <si>
    <t>Дошкольное образование</t>
  </si>
  <si>
    <t>детский сад на 115 мест в н.п. Мичуринский Брянского района</t>
  </si>
  <si>
    <t>мест</t>
  </si>
  <si>
    <t>детский сад-ясли на 270 мест на территории бывшего аэропорта в Советском районе г. Брянска</t>
  </si>
  <si>
    <t>Общее образование</t>
  </si>
  <si>
    <t>Стародубская средняя общеобразовательная школа №3. Многофункциональный зал, г.Стародуб</t>
  </si>
  <si>
    <t>Климовская специальная (коррекционная) школа-интернат для детей-сирот и детей, оставшихся без попечения родителей (реконструкция)</t>
  </si>
  <si>
    <t>реконструкция ГБОУ "Сещинская авиационно-космическая кадетская школа-интернат имени дважды Героя Советского Союза летчика-космонавта А.А.Леонова" 1 очередь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</si>
  <si>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</si>
  <si>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</si>
  <si>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"Устойчивое развитие сельских территорий" (2014 - 2020 годы)</t>
  </si>
  <si>
    <t>Национальная экономика</t>
  </si>
  <si>
    <t>04</t>
  </si>
  <si>
    <t>Дорожное хозяйство (дорожные фонды)</t>
  </si>
  <si>
    <t>Брянский район</t>
  </si>
  <si>
    <t>км</t>
  </si>
  <si>
    <t>Комаричский район</t>
  </si>
  <si>
    <t>Почепский район</t>
  </si>
  <si>
    <t>Жилищно-коммунальное хозяйство</t>
  </si>
  <si>
    <t>Коммунальное хозяйство</t>
  </si>
  <si>
    <t>Строительство систем газоснабжения для населенных пунктов Брянской области</t>
  </si>
  <si>
    <t>Мглинский район</t>
  </si>
  <si>
    <t>газификация н.п. Полховка</t>
  </si>
  <si>
    <t>Трубчевский район</t>
  </si>
  <si>
    <t xml:space="preserve">газификация н.п. Комягино </t>
  </si>
  <si>
    <t xml:space="preserve">газификация н.п. Острая Лука </t>
  </si>
  <si>
    <t xml:space="preserve">газификация н.п. Шуклино </t>
  </si>
  <si>
    <t>Строительство систем водоснабжения для населенных пунктов Брянской области</t>
  </si>
  <si>
    <t>Брасовский район</t>
  </si>
  <si>
    <t xml:space="preserve">км                                   </t>
  </si>
  <si>
    <t>Карачевский район</t>
  </si>
  <si>
    <t>реконструкция водопровода н.п. Бошино</t>
  </si>
  <si>
    <t>Клетнянский район</t>
  </si>
  <si>
    <t>реконструкция водоснабжения н.п. Лутна (1 очередь строительства)</t>
  </si>
  <si>
    <t>Погарский район</t>
  </si>
  <si>
    <t>Суземский район</t>
  </si>
  <si>
    <t>водоснабжение н.п. Новенькое (1 очередь строительства)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</si>
  <si>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</si>
  <si>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</si>
  <si>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Другие вопросы в области национальной экономики</t>
  </si>
  <si>
    <t>12</t>
  </si>
  <si>
    <t>Бюджетные инвестиции в объекты капитальных вложений государственной (муниципальной) собственности</t>
  </si>
  <si>
    <t>строительство хлебозавода общей производительностью 90 т/сутки для ГУП "Брянский хлебокомбинат №1", г.Брянск, Фокинский район</t>
  </si>
  <si>
    <t>т/сут</t>
  </si>
  <si>
    <t>90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</si>
  <si>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</si>
  <si>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Злынковский район</t>
  </si>
  <si>
    <t>газификация ул. Тракторной в н.п. Злынка</t>
  </si>
  <si>
    <t>газификация н.п. Злынка</t>
  </si>
  <si>
    <t>Клинцовский район</t>
  </si>
  <si>
    <t>газификация н.п. Затишье</t>
  </si>
  <si>
    <t>газификация микрорайона "Пригородный"</t>
  </si>
  <si>
    <t>Климовский район</t>
  </si>
  <si>
    <t>газификация н.п. Михайловка</t>
  </si>
  <si>
    <t>газификация н.п. Старый Ропск</t>
  </si>
  <si>
    <t>газификация средней школы №1 и детского сада №2 н.п. Комаричи</t>
  </si>
  <si>
    <t>квт</t>
  </si>
  <si>
    <t>газификация ДЮСШ н.п. Комаричи</t>
  </si>
  <si>
    <t>газификация н.п. Комаричи</t>
  </si>
  <si>
    <t>Красногорский   район</t>
  </si>
  <si>
    <t xml:space="preserve">газификация ФАП н.п. Лотаки </t>
  </si>
  <si>
    <t xml:space="preserve">газификация ФАП н.п. Яловка </t>
  </si>
  <si>
    <t>газификация ФАП н.п. Селец</t>
  </si>
  <si>
    <t xml:space="preserve">г. Новозыбков </t>
  </si>
  <si>
    <t>газификация   ул. Лазурной (2 очередь)</t>
  </si>
  <si>
    <t>г. Клинцы</t>
  </si>
  <si>
    <t>водозаборные сооружения в г. Клинцы ( II очередь строительства)</t>
  </si>
  <si>
    <t xml:space="preserve">г.Новозыбков </t>
  </si>
  <si>
    <t>строительство напорного канализационного коллектора от главной канализационной насосной станции до канализационных очистных сооружений в г.Новозыбкове</t>
  </si>
  <si>
    <t>г.Стародуб</t>
  </si>
  <si>
    <t>насосная станция II подъёма и резервуар воды по ул. Чехова для водоснабжения  г. Стародуба (1 очередь строительства. Водозаборные сооружения)</t>
  </si>
  <si>
    <t>Гордеевский район</t>
  </si>
  <si>
    <t>водозаборное  сооружение в н.п. Гордеевка</t>
  </si>
  <si>
    <t>реконструкция водопроводных сетей н.п. Злынка (1 очередь строительства)</t>
  </si>
  <si>
    <t>водоснабжение  ул. Плауновка в н.п. Смотрова Буда</t>
  </si>
  <si>
    <t>водоснабжение  н.п. Оболешево</t>
  </si>
  <si>
    <t>водозаборное  сооружение ул. Плауновка в н.п. Смотрова Буда</t>
  </si>
  <si>
    <t>водоснабжение ул. Зелёной, ул. Центральной, ул. Заречной с. Лопатни</t>
  </si>
  <si>
    <t>реконструкция водоснабжения н.п. Лакомая  Буда ( 1 очередь строительства)</t>
  </si>
  <si>
    <t>водоснабжение н.п. Сачковичи (1 очередь строительства)</t>
  </si>
  <si>
    <t>реконструкция водоснабжения п.г.т. Комаричи (1 очередь строительства)</t>
  </si>
  <si>
    <t>очистные  сооружения пгт Комаричи</t>
  </si>
  <si>
    <t>Навлинский район</t>
  </si>
  <si>
    <t>строительство и реконструкция водоснабжения п. Навля (III очередь строительства)</t>
  </si>
  <si>
    <t>очистные сооружения н.п. Навля</t>
  </si>
  <si>
    <t>Новозыбковский район</t>
  </si>
  <si>
    <t>водоснабжение н.п. Каташин  (1 очередь строительства)</t>
  </si>
  <si>
    <t>км                                   скваж.</t>
  </si>
  <si>
    <t>2,47               2</t>
  </si>
  <si>
    <t>реконструкция водозаборного сооружения н.п. Мамай</t>
  </si>
  <si>
    <t>онкогематологический центр ГУЗ "Брянская областная детская больница", г.Брянск</t>
  </si>
  <si>
    <t>Заказчик: ГАУЗ "Брянский клинико-диагностический центр"</t>
  </si>
  <si>
    <t>приобретение медицинского оборудования для реконструкции и технического перевооружения государственного автономного учреждения здравоохранения "Брянский клинико-диагностический центр"</t>
  </si>
  <si>
    <t>Подпрограмма "Развитие социальной и инженерной инфраструктуры Брянской области" (2014 - 2020 годы)</t>
  </si>
  <si>
    <t>Выгоничский район</t>
  </si>
  <si>
    <t>газификация ул. Садовой н.п. Алексеевский</t>
  </si>
  <si>
    <t>газификация н.п. Клетня</t>
  </si>
  <si>
    <t>Перевод отопления учреждений и организаций социально-культурной сферы на природный газ</t>
  </si>
  <si>
    <t>газификация фельдшерско-акушерского пункта по ул.Школьной,8 д. Строительная Слобода</t>
  </si>
  <si>
    <t>Квт</t>
  </si>
  <si>
    <t>газификация ФАП н.п. Новенькое</t>
  </si>
  <si>
    <t>Суражский район</t>
  </si>
  <si>
    <t xml:space="preserve">газификация ФАП н.п. Высокоселище </t>
  </si>
  <si>
    <t>кВт</t>
  </si>
  <si>
    <t>газификация ФАП н.п.Дубровка</t>
  </si>
  <si>
    <t>газификация ФАП н.п. Радутино</t>
  </si>
  <si>
    <t>Унечский район</t>
  </si>
  <si>
    <t xml:space="preserve">газификация ФАП н.п. Слобода-Селецкая </t>
  </si>
  <si>
    <t>реконструкция водоснабжения в н.п. Трыковка</t>
  </si>
  <si>
    <t>строительство водоснабжения в н.п. Лубошево</t>
  </si>
  <si>
    <t>реконструкция водоснабжения н.п. Лесное (1 очередь строительства)</t>
  </si>
  <si>
    <t>водоснабжение н.п. Влазовичи ( 3 очередь строительства)</t>
  </si>
  <si>
    <t>Стародубский район</t>
  </si>
  <si>
    <t>реконструкция водоснабжения н.п. Меленск</t>
  </si>
  <si>
    <t>реконструкция водоснабжения н.п. Радутино</t>
  </si>
  <si>
    <t>Подпрограмма "Автомобильные дороги" (2014 - 2020 годы)</t>
  </si>
  <si>
    <t>Заказчик: КУ "Управление автомобильных дорог Брянской области"</t>
  </si>
  <si>
    <t>Развитие и совершенствование сети автомобильных дорог регионального значения общего пользования</t>
  </si>
  <si>
    <t>1614</t>
  </si>
  <si>
    <t xml:space="preserve">строительство автомобильной дороги Брянск - Урицкий в Брянском районе Брянской области (1 этап) </t>
  </si>
  <si>
    <t>строительство автомобильной дороги А-141 "Орел-Брянск"- Осиновая Горка в Брянской районе Брянской области (дополнительные работы, устройство съезда и железобетонных труб)</t>
  </si>
  <si>
    <t>Дубровский район</t>
  </si>
  <si>
    <t>строительство автомобильной дороги Дубровка-Понизовка в Дубровском районе Брянской области (дополнительные работы, обустройство)</t>
  </si>
  <si>
    <t xml:space="preserve">строительство автомобильной дороги Соколовка-Войтовка в Мглинском районе Брянской области </t>
  </si>
  <si>
    <t xml:space="preserve">строительство автомобильной дороги Чаусы - Сопычи в Погарском районе Брянской области  </t>
  </si>
  <si>
    <t>реконструкция автомобильной дороги "Брянск - Новозыбков" - Мглин на участке км 10+300-км 20+300, 2 пусковой комплекс км 15+300-км 20+300 в Почепском районе Брянской области</t>
  </si>
  <si>
    <t>Социальная и демографическая политика Брянской области (2014 – 2020 годы)</t>
  </si>
  <si>
    <t>21</t>
  </si>
  <si>
    <t>Социальная политика</t>
  </si>
  <si>
    <t>10</t>
  </si>
  <si>
    <t>Социальное обслуживание населения</t>
  </si>
  <si>
    <t>строительство спального корпуса на 120 мест и банно-прачечного комбината Дубровского детского дома -интерната для  умственно отсталых детей (реконструкция корпуса № 3)</t>
  </si>
  <si>
    <t>Развитие физической культуры и спорта Брянской области (2014 - 2020 годы)</t>
  </si>
  <si>
    <t>25</t>
  </si>
  <si>
    <t>Физическая культура и спорт</t>
  </si>
  <si>
    <t>11</t>
  </si>
  <si>
    <t>Физическая культура</t>
  </si>
  <si>
    <t>бассейн по ул. 2-я Мичурина в Володарском районе в г.Брянске</t>
  </si>
  <si>
    <t>чел.в смену</t>
  </si>
  <si>
    <t>спортивно-оздоровительный комплекс в микрорайоне "Шибенец" г. Фокино Дятьковского района</t>
  </si>
  <si>
    <t>кв.м</t>
  </si>
  <si>
    <t>Массовый спорт</t>
  </si>
  <si>
    <t xml:space="preserve">строительство теннисного центра, г.Брянск </t>
  </si>
  <si>
    <t>Экономическое  развитие, инвестиционная политика  и  инновационная  экономика Брянской  области"(2014-2020 годы)</t>
  </si>
  <si>
    <t>Государственная  поддержка  малого и среднего предпринимательства в Брянской области" (2014-2020 годы)</t>
  </si>
  <si>
    <t>Брянский областной промышленный парк по ул. Красноармейская, д.103. Реконструкция.</t>
  </si>
  <si>
    <t>ОБЪЕКТЫ МУНИЦИПАЛЬНОЙ СОБСТВЕННОСТИ, ВСЕГО</t>
  </si>
  <si>
    <t>Охрана окружающей среды, воспроизводство и использование природных ресурсов Брянской области (2014 - 2020 годы)</t>
  </si>
  <si>
    <t>Департамент природных ресурсов и экологии Брянской области</t>
  </si>
  <si>
    <t>Другие вопросы в области охраны окружающей среды</t>
  </si>
  <si>
    <t>808</t>
  </si>
  <si>
    <t>06</t>
  </si>
  <si>
    <t>Охрана окружающей среды</t>
  </si>
  <si>
    <t>1280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</si>
  <si>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</si>
  <si>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</si>
  <si>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г. Брянск</t>
  </si>
  <si>
    <t>га</t>
  </si>
  <si>
    <t>Жуковский район</t>
  </si>
  <si>
    <t>строительство полигона ТБО в г. Жуковке</t>
  </si>
  <si>
    <t>реконструкция очистных сооружений в г. Стародуб</t>
  </si>
  <si>
    <t>куб.м/сут</t>
  </si>
  <si>
    <t>Развитие топливно-энергетического комплекса и жилищно-коммунального хозяйства Брянской области (2014 - 2020 годы)</t>
  </si>
  <si>
    <t>Подпрограмма "Чистая вода" (2015 - 2020 годы)</t>
  </si>
  <si>
    <t>Департамент топливно-энергетического комплекса и жилищно-коммунального хозяйства Брянской области</t>
  </si>
  <si>
    <t>Софинансирование объектов капитальных вложений муниципальной собственности</t>
  </si>
  <si>
    <t>Севский район</t>
  </si>
  <si>
    <t>Развитие здравоохранения Брянской области (2014 - 2020 годы)</t>
  </si>
  <si>
    <t>1127</t>
  </si>
  <si>
    <t>поликлиника на 150 посещений терапевтического корпуса и первый этаж терапевтического корпуса на 50 коек районной больницы н.п. Глинищево</t>
  </si>
  <si>
    <t>реконструкция терапевтического корпуса Жуковской ЦРБ, г. Жуковка</t>
  </si>
  <si>
    <t>реконструкция здания библиотеки (бывшего кинотеатра "Родина") в п.г.т. Климово</t>
  </si>
  <si>
    <t>г.Сельцо</t>
  </si>
  <si>
    <t>строительство детского сада в г. Сельцо</t>
  </si>
  <si>
    <t xml:space="preserve">детский сад г. Стародуб </t>
  </si>
  <si>
    <t>2015</t>
  </si>
  <si>
    <t>пристройка к школе №43 в пос. Октябрьский в Бежицком районе г. Брянска</t>
  </si>
  <si>
    <t>г. Сельцо</t>
  </si>
  <si>
    <t>МОУ СОШ  № 5, г.Сельцо</t>
  </si>
  <si>
    <t>пристройка к МОУ СОШ №2 п. Клетня</t>
  </si>
  <si>
    <t>Департамент сельского хозяйства Брянской области</t>
  </si>
  <si>
    <t>817</t>
  </si>
  <si>
    <t>Сельское хозяйство и рыболовство</t>
  </si>
  <si>
    <t>Устойчивое развитие сельских территорий</t>
  </si>
  <si>
    <t>1543</t>
  </si>
  <si>
    <t xml:space="preserve">Бошинское сельское поселение Карачевского района </t>
  </si>
  <si>
    <t xml:space="preserve">строительство средней школы на 150 мест в н.п. Бошино Карачевского района Брянской области </t>
  </si>
  <si>
    <t>водоснабжение комплексной жилой застройки в н.п. Бошино Карачевского района Брянской области</t>
  </si>
  <si>
    <t>электроснабжение комплексной жилой застройки в н.п. Бошино Карачевского района Брянской области</t>
  </si>
  <si>
    <t>газификация комплексной жилой застройки в н.п. Бошино Карачевского района Брянской области</t>
  </si>
  <si>
    <t>Развитие и совершенствование сети автомобильных дорог местного  значения общего пользования</t>
  </si>
  <si>
    <t>1616</t>
  </si>
  <si>
    <t>Субсидии на софинасирование капитальных вложений в объекты государственной (муниципальной собственности)</t>
  </si>
  <si>
    <t>строительство автомобильной дороги Подъезд к ферме КРС ООО "БМК" вблизи н.п. Кретово на км 26+40  автомобильной дороги Локоть-Кретово  в Брасовском районе Брянской области</t>
  </si>
  <si>
    <t>строительство автомобильной дороги Подъезд к ВСУЗ (Ветеринарно-санитарный утилизационный завод) от автомобильной дороги "Брянск-Новозыбков"-Трубчевск на км 16+000  в Выгоничском   районе Брянской области</t>
  </si>
  <si>
    <t xml:space="preserve"> </t>
  </si>
  <si>
    <t>строительство автомобильной дороги к ферме КРС  ООО БМК в н.п. Леденево от автомобильной дороги А-141 Брянск-Смоленск в Жуковском районе Брянской области</t>
  </si>
  <si>
    <t>газификация ул. Заречной  в с. Уручье</t>
  </si>
  <si>
    <t>газификация н.п. Строительная Слобода</t>
  </si>
  <si>
    <t>строительство газопроводов распределительных (уличные сети) н.п.Новотроицкое</t>
  </si>
  <si>
    <t>строительство газопроводов распределительных (уличные сети) н.п.Алень</t>
  </si>
  <si>
    <t>газификация н.п. Воскресенский ( 2 очередь)</t>
  </si>
  <si>
    <t>Рогнединский район</t>
  </si>
  <si>
    <t>газификация н.п. Бологча</t>
  </si>
  <si>
    <t>газификация н.п. Новый Дроков</t>
  </si>
  <si>
    <t>газификация н.п. Душатин</t>
  </si>
  <si>
    <t>газификация н.п. Весёлый</t>
  </si>
  <si>
    <t>газификация н.п. Ляличи</t>
  </si>
  <si>
    <t>газификация н.п. Сенькин Ров</t>
  </si>
  <si>
    <t>газификация н.п. Большая Ловча</t>
  </si>
  <si>
    <t>газификация н.п. Садовая</t>
  </si>
  <si>
    <t>газопровод низкого давления по ул. Молодёжной пос. Козловский</t>
  </si>
  <si>
    <t>газификация н.п. Семеновск</t>
  </si>
  <si>
    <t>газификация н.п. Старая  Погощь</t>
  </si>
  <si>
    <t>Трубчевский  район</t>
  </si>
  <si>
    <t>газификация н.п. Дольск</t>
  </si>
  <si>
    <t>реконструкция водоснабжения н.п. Зубовка (1 очередь строительства)</t>
  </si>
  <si>
    <t xml:space="preserve">реконструкция водопроводных сетей в н.п. Вороново </t>
  </si>
  <si>
    <t>водоснабжение н.п. Хвощевка</t>
  </si>
  <si>
    <t xml:space="preserve">Субсидии на софинансирование объектов капитального строительства муниципальной собственности </t>
  </si>
  <si>
    <t xml:space="preserve">роддом (2 пусковой комплекс) г.Клинцы </t>
  </si>
  <si>
    <t>коек</t>
  </si>
  <si>
    <t>Модернизация объектов коммунальной инфраструктуры</t>
  </si>
  <si>
    <t>канализационные очистные сооружения п. Добрунь Брянского района</t>
  </si>
  <si>
    <t>Дятьковский район</t>
  </si>
  <si>
    <t>газопровод низкого давления по ул. Новой в г.Дятьково</t>
  </si>
  <si>
    <t>газификация н.п. Ольшаница</t>
  </si>
  <si>
    <t>газификация ул. Дегтярева, Луговой, Заречной в н.п. Дятьковичи</t>
  </si>
  <si>
    <t>реконструкция водоснабжения н.п. Дунаевский</t>
  </si>
  <si>
    <t>реконструкция водоснабжения н.п. Алешок</t>
  </si>
  <si>
    <t>водоснабжение н.п. Занковка</t>
  </si>
  <si>
    <t xml:space="preserve">Суражский район </t>
  </si>
  <si>
    <t>реконструкция водоснабжения н.п. Красная Слобода (1 очередь строительства)</t>
  </si>
  <si>
    <t>водоснабжение ул. Мельникова в г. Сураже</t>
  </si>
  <si>
    <t>Кирилловское сельское поселение Климовского района</t>
  </si>
  <si>
    <t>газификация Дома культуры по ул.Комсомольской д.36 н.п. Вишневый</t>
  </si>
  <si>
    <t>газификация библиотеки н.п. Новенькое</t>
  </si>
  <si>
    <t>Развитие и совершенствование сети автомобильных дорог местного значения общего пользования</t>
  </si>
  <si>
    <t>г.Брянск</t>
  </si>
  <si>
    <t>реконструкция путепровода через железнодорожные пути станции Брянск I в Володарском районе г. Брянска</t>
  </si>
  <si>
    <t>строительство автомобильной дороги по улицам Горького, Виталия Сухопарова и Молодежная в с.Дареевск Погарского района Брянской области</t>
  </si>
  <si>
    <t>строительство автомобильной дороги  к храму в с.Алешня Дубровского района</t>
  </si>
  <si>
    <t>физкультурно-оздоровительный комплекс пгт. Комаричи</t>
  </si>
  <si>
    <t>физкультурно-оздоровительный комплекс, н.п.Сураж</t>
  </si>
  <si>
    <t xml:space="preserve">реконструкция стадиона в г.Трубчевске, ул.Урицкого, д.65 </t>
  </si>
  <si>
    <t>Отчет</t>
  </si>
  <si>
    <t>детский сад-ясли в микрорайоне по ул.Флотской в Бежицком районе г.Брянска</t>
  </si>
  <si>
    <t>Единица измерения</t>
  </si>
  <si>
    <t xml:space="preserve">строительство канализационных сетей н.п. Комаричи ( 1 очередь строительства) </t>
  </si>
  <si>
    <t>0,037             1</t>
  </si>
  <si>
    <t>реконструкция водоснабжения н.п. Ширковка</t>
  </si>
  <si>
    <t>реконструкция эксплуатационной скважины, расположенной по улице Механизаторов в н.п. Комаричи Комаричского района Брянской области</t>
  </si>
  <si>
    <t>реконструкция эксплуатационной скважины, расположенной по переулку 2-му Ленина в н.п. Комаричи Комаричского района Брянской области</t>
  </si>
  <si>
    <t>реконструкция эксплуатационной скважины для хозяйственно-бытового водоснабжения населения ул. Первомайская, н.п. Лопандино Комаричского района Брянской области</t>
  </si>
  <si>
    <t>строительство подземной насосной станции, технологическое оборудование скважины в н.п. Лопандино Лопандинского сельского поселения Комаричского района</t>
  </si>
  <si>
    <t>Детский сад на 75 мест в р.п. Большое Полпино в Володарском районе г. Брянска</t>
  </si>
  <si>
    <t>строительство полигона ТБО в г. Злынка</t>
  </si>
  <si>
    <t>Жирятинский район</t>
  </si>
  <si>
    <t>Городской округ "город Брянск"</t>
  </si>
  <si>
    <t>Строительство водозабора в п. Радица-Крыловка Бежицкого района г. Брянска</t>
  </si>
  <si>
    <t>Реконструкция водозаборного узла в н.п. Выгоничи, ул. Свердлова, 20, Выгоничского района</t>
  </si>
  <si>
    <t>Реконструкция водозаборного узла в н.п. Лопушь, ул. Молодежная, 2 "А", Выгоничского района</t>
  </si>
  <si>
    <t>Реконструкция водопроводной сети в н.п. Бережок Карачевского района</t>
  </si>
  <si>
    <t>сельский Дом культуры на 200 мест в п.Погребы Брасовского района</t>
  </si>
  <si>
    <t>г.Сураж</t>
  </si>
  <si>
    <t>газификация ул.Мельникова в г.Сураже Брянской области</t>
  </si>
  <si>
    <t>газификация ул.Александра Ковалевского в г.Сураже Брянской области</t>
  </si>
  <si>
    <t>наружный газопровод к жилому дому № 4а по ул.Лесной в г. Сураже Суражского района Брянской области</t>
  </si>
  <si>
    <t>газификация д. Горицы Жирятинского района Брянской области</t>
  </si>
  <si>
    <t>газификация н.п. Мылинка ( 1 очередь строительства)</t>
  </si>
  <si>
    <t>газификация н.п. Большой Пьявицкий</t>
  </si>
  <si>
    <t xml:space="preserve">газификация н.п. Угорье </t>
  </si>
  <si>
    <t>газификация н.п.Пурвинка</t>
  </si>
  <si>
    <t>газификация н.п. Партизанское</t>
  </si>
  <si>
    <t>газификация н.п. Чухраи</t>
  </si>
  <si>
    <t>газификация н.п. Влазовичи ( 4 очередь)</t>
  </si>
  <si>
    <t>газификация ДК н.п. Новые Чешуйки</t>
  </si>
  <si>
    <t xml:space="preserve">Массовый спорт </t>
  </si>
  <si>
    <t>пос. /смену</t>
  </si>
  <si>
    <t>школа н.п.Зерново, Суземский район</t>
  </si>
  <si>
    <t>газификация  116 квартала усадебной застройки (2 очередь)</t>
  </si>
  <si>
    <t>822</t>
  </si>
  <si>
    <t>Субсидии государственным корпорациям (компаниям) на выполнение возложенных на них государственных полномочий</t>
  </si>
  <si>
    <t>физиотерапевтическое отделение ГУЗ "Брянский областной кардиологический диспансер (реконструкция)"</t>
  </si>
  <si>
    <t xml:space="preserve">водоснабжение н.п. Алексеевка </t>
  </si>
  <si>
    <t xml:space="preserve">водоснабжение н.п. Борщово (1 очередь строительства) </t>
  </si>
  <si>
    <t>реконструкция водоснабжения н.п. Бобрик (1 очередь)</t>
  </si>
  <si>
    <t>Мощность</t>
  </si>
  <si>
    <t>Заказчик: ГАУЗ "Брянская городская больница № 1"</t>
  </si>
  <si>
    <t>реконструкция автомобильной дороги Погар-Стародуб в Погарском и Стародубском районах Брянской области</t>
  </si>
  <si>
    <t>Строительство автомобильной дороги "Почеп-Жирятино"-Кувшиново в Почепском районе Брянской области</t>
  </si>
  <si>
    <t>Реконструкция автомобильной дороги "Брянск-Новозыбков"-Стародуб на участке км 8+200-км 20+550, в Стародубском районе Брянской области</t>
  </si>
  <si>
    <t>Реконструкция автомобильной дороги Унеча-Сураж на участке км 17+970 км 25+060, в Суражском районе Брянской области</t>
  </si>
  <si>
    <t>Реконструкция автомобильной дороги Мглин-Сураж на участке км 2+000-км 30+200, в Мглинском и Суражском районах Брянской области</t>
  </si>
  <si>
    <t>Реконструкция автомобильной дороги Трубчевск-Погар на участке км 1+300-км 30+760, в Трубчевском и Погарском районах Брянской области</t>
  </si>
  <si>
    <t>Реконструкция водопроводной сети в с. Гордеевка ул.15 лет Октября</t>
  </si>
  <si>
    <t>Суражское городское поселение Суражского района</t>
  </si>
  <si>
    <t>Реконструкция водопроводной сети по ул. Мглинская в г. Сураже Суражского района</t>
  </si>
  <si>
    <t>реконструкция столовой под детский сад на 20 мест в п.Косицы Севского района</t>
  </si>
  <si>
    <t>строительство подъездной автомобильной дороги к племенной ферме на 1800 продуктивных свиноматок в 1,0 км западнее пос. Порошино Выгоничского района Брянской области</t>
  </si>
  <si>
    <t>Строительство автомобильной дороги Подъезд к ферме КРС ООО "БМК" от автомобильной дороги "Брянск-Новозыбков"-Сурецкий Муравей на км 4+850 в Клинцовском районе Брянской области (1 пусковой комплекс ПК 0+00-ПК 47+30)</t>
  </si>
  <si>
    <t>строительство автомобильной дороги "Брянск-Новозыбков"-Погар"-Калачово в Почепском районе Брянской области</t>
  </si>
  <si>
    <t>Строительство автомобильной дороги Мишковка-Хомутовка в Стародубском районе Брянской области</t>
  </si>
  <si>
    <t>Строительство автомобильной дороги Подъезд к ферме КРС вблизи с. Меленск на км 0+886 автомобильной дороги "Стародуб-Новые Ивайтенки"- Меленск в Стародубском районе Брянской области</t>
  </si>
  <si>
    <t>Строительство автомобильной дороги Подъезд к ферме КРС вблизи с.Лужки на км 6+850 автомобильной дороги  Воронок-Лужки в Стародубском районе Брянской области</t>
  </si>
  <si>
    <t>1,418</t>
  </si>
  <si>
    <t>Строительство автомобильной дороги Подъезд к ферме КРС вблизи с.Селище на км 12+600 автомобильной дороги Мартьяновка-Стародуб в Стародубском районе Брянской области</t>
  </si>
  <si>
    <t>1,150</t>
  </si>
  <si>
    <t>газификация н.п. Кропотово</t>
  </si>
  <si>
    <t>Дом спорта "Олимпийские надежды" пр. Московский, 106б, Фокинский район, г. Брянск</t>
  </si>
  <si>
    <t>Карачевское городское поселение Карачевский район</t>
  </si>
  <si>
    <t>Строительство ВЗУ в н.п. Пушкарная Слобода с прокладкой водопроводной сети до ул. С-Щедрина в г.Севске Брянской области (1-я очередь)</t>
  </si>
  <si>
    <t xml:space="preserve"> Департамент строительства и архитектуры Брянской области</t>
  </si>
  <si>
    <t>реконструкция нижнего парка  и пруда усадьбы Безобразовых-Холаевых в селе Кокино Выгоничского района</t>
  </si>
  <si>
    <t>куб м                           в сут.</t>
  </si>
  <si>
    <t>в том числе кредиторская задолженность за работы, выполненные в 2013 году</t>
  </si>
  <si>
    <t>строительство автомобильной дороги Подъезд к МТФ в н.п. Бошино от автомобильной дороги "Карачев-Алексеево"- Бошино   в Карачевском районе Брянской области</t>
  </si>
  <si>
    <t>Строительство ВЗУ в н.п. Пушкарная Слобода с прокладкой водопроводной сети до ул. С-Щедрина в г.Севске Брянской области (2-я очередь)</t>
  </si>
  <si>
    <t>уч.мест</t>
  </si>
  <si>
    <t>2017</t>
  </si>
  <si>
    <t>водоснабжение н.п. Писаревка</t>
  </si>
  <si>
    <t>г. Сураж</t>
  </si>
  <si>
    <t>строительство автомобильной дороги  Подъезд к ФАПу и детскому саду в с.Писаревка от автомобильной дороги Унеча-Мглин на км 10+891 в Унечском районе Брянской области</t>
  </si>
  <si>
    <t>м2</t>
  </si>
  <si>
    <t>пос/см. кв.м</t>
  </si>
  <si>
    <t>150          925,49</t>
  </si>
  <si>
    <t>2016</t>
  </si>
  <si>
    <t xml:space="preserve">50        </t>
  </si>
  <si>
    <t xml:space="preserve">км   скважина                                  </t>
  </si>
  <si>
    <t>5,58                     1</t>
  </si>
  <si>
    <t>5,26            2</t>
  </si>
  <si>
    <t>5,19                  2</t>
  </si>
  <si>
    <t>5,232       2</t>
  </si>
  <si>
    <t xml:space="preserve">км         скважина                                   </t>
  </si>
  <si>
    <t>чел.</t>
  </si>
  <si>
    <t>60</t>
  </si>
  <si>
    <t>13,654                    5</t>
  </si>
  <si>
    <t>куб.м/час</t>
  </si>
  <si>
    <t>0,076              2</t>
  </si>
  <si>
    <t>3,337       2</t>
  </si>
  <si>
    <t>8416,12</t>
  </si>
  <si>
    <t>3,47         2</t>
  </si>
  <si>
    <t>0,2                      1</t>
  </si>
  <si>
    <t>1,8               2</t>
  </si>
  <si>
    <t>11                     2</t>
  </si>
  <si>
    <t>0,06                 1</t>
  </si>
  <si>
    <t>м3/час</t>
  </si>
  <si>
    <t>Муниципальное образование "город Дятьково"</t>
  </si>
  <si>
    <t>Строительство ВЗУ производительностью 40м3/ч по ул. Комарова в г. Дятьково Брянской области</t>
  </si>
  <si>
    <t>строительство водоснабжения в н.п. Стеклянная Радица</t>
  </si>
  <si>
    <t>км      скваж.</t>
  </si>
  <si>
    <t>0,05           2</t>
  </si>
  <si>
    <t>7,3           1</t>
  </si>
  <si>
    <t>реконструкция водоснабжения  н.п.Городище1 ( 1 очередь строительства)</t>
  </si>
  <si>
    <t>газификация библиотеки ул. Советская, 24а р.п. Комаричи</t>
  </si>
  <si>
    <t>газификация детского сада № 3 п.г.т. Комаричи</t>
  </si>
  <si>
    <t>газификация дома культуры ул. Советская, 28 р.п. Комаричи</t>
  </si>
  <si>
    <t xml:space="preserve">км         скваж.                                   </t>
  </si>
  <si>
    <t xml:space="preserve">строительство автомобильной дороги Обход в п.г.т. Климово в Климовском районе Брянской области </t>
  </si>
  <si>
    <t xml:space="preserve">строительство автомобильной дороги М-3 "Украина"-"Война"- Игрицкое в Комаричском районе Брянской области </t>
  </si>
  <si>
    <t>реконструкция автомобильной дороги "Брянск-Новозыбков"-Мглин на участке км 20+300-км 30+450 в Почепском районе Брянской области"(1 пусковой комплекс на участке км 20+300-км 25+300)</t>
  </si>
  <si>
    <t>реконструкция автомобильной дороги "Брянск-Новозыбков"-Мглин на участке км 20+300-км 30+450 в Почепском районе Брянской области"(2 пусковой комплекс на участке км 25+300-км 30+450)</t>
  </si>
  <si>
    <t>Реконструкция автомобильной дороги Стародуб-Климово в Стародубском районе Брянской области</t>
  </si>
  <si>
    <t>Строительство и реконструкция систем водоснабжения для населенных пунктов Брянской области</t>
  </si>
  <si>
    <t xml:space="preserve">Приобретение детского сада, расположенного по адресу: Брянская область, г.Брянск, пр-кт Станке Димитрова, д.67, корп.4 </t>
  </si>
  <si>
    <t>Приобретение встроенно-пристроенного детского сада, расположенного по адресу : Брянская область, г. Брянск, Советский район, ул. Горбатова,8, пом. 1</t>
  </si>
  <si>
    <t>школа № 2, пгт.Локоть</t>
  </si>
  <si>
    <t>строительство автомобильных дорог  в микрорайоне  «Дружба» с.Глинищево Брянского района (за работы, выполненные в 2014 году)</t>
  </si>
  <si>
    <t>благоустройство микрорайона «Дружба» с.Глинищево Брянского района (Приобретение и поставка оборудования детских площадок для благоустройства микрорайона "Дружба" с.Глинищево Брянского района)</t>
  </si>
  <si>
    <t>строительство водоснабжения н.п. Сеща</t>
  </si>
  <si>
    <t>строительство автомобильной дороги Подъезд к микрорайону "Мичуринский" в Брянском районе Брянской области (1 этап), (1 пусковой комплекс)</t>
  </si>
  <si>
    <t>об исполнении перечня объектов бюджетных инвестиций муниципальной собственности Брянской области за январь-декабрь 2015 года</t>
  </si>
  <si>
    <t>об исполнении перечня объектов бюджетных инвестиций государственной собственности Брянской области за январь-декабрь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</si>
</sst>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0.0"/>
    <numFmt numFmtId="167" formatCode="0.000"/>
    <numFmt numFmtId="168" formatCode="0.0%"/>
  </numFmts>
  <fonts count="4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i/>
      <sz val="12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theme="1"/>
      <name val="Times New Roman CYR"/>
    </font>
    <font>
      <sz val="12"/>
      <color rgb="FF0070C0"/>
      <name val="Times New Roman CYR"/>
    </font>
    <font>
      <b/>
      <sz val="12"/>
      <color indexed="6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 Cyr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" fontId="0" fillId="0" borderId="0" xfId="0" applyNumberFormat="1"/>
    <xf numFmtId="0" fontId="8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justify"/>
    </xf>
    <xf numFmtId="0" fontId="11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justify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vertical="justify"/>
    </xf>
    <xf numFmtId="0" fontId="17" fillId="2" borderId="1" xfId="0" applyFont="1" applyFill="1" applyBorder="1" applyAlignment="1">
      <alignment horizontal="center" wrapText="1"/>
    </xf>
    <xf numFmtId="0" fontId="9" fillId="0" borderId="0" xfId="0" applyFont="1"/>
    <xf numFmtId="0" fontId="1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justify"/>
    </xf>
    <xf numFmtId="49" fontId="7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18" fillId="0" borderId="0" xfId="0" applyFont="1"/>
    <xf numFmtId="0" fontId="5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left" vertical="justify"/>
    </xf>
    <xf numFmtId="0" fontId="19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left" vertical="justify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justify"/>
    </xf>
    <xf numFmtId="0" fontId="7" fillId="3" borderId="1" xfId="0" applyFont="1" applyFill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9" fontId="14" fillId="2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4" fontId="7" fillId="0" borderId="1" xfId="0" applyNumberFormat="1" applyFont="1" applyBorder="1"/>
    <xf numFmtId="165" fontId="7" fillId="0" borderId="1" xfId="0" applyNumberFormat="1" applyFont="1" applyBorder="1"/>
    <xf numFmtId="49" fontId="1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4" fontId="8" fillId="0" borderId="1" xfId="0" applyNumberFormat="1" applyFont="1" applyBorder="1"/>
    <xf numFmtId="165" fontId="8" fillId="0" borderId="1" xfId="0" applyNumberFormat="1" applyFont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Fill="1"/>
    <xf numFmtId="4" fontId="1" fillId="3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7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166" fontId="7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justify"/>
    </xf>
    <xf numFmtId="4" fontId="14" fillId="2" borderId="1" xfId="0" applyNumberFormat="1" applyFont="1" applyFill="1" applyBorder="1" applyAlignment="1">
      <alignment horizontal="right" wrapText="1"/>
    </xf>
    <xf numFmtId="4" fontId="12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2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wrapText="1"/>
    </xf>
    <xf numFmtId="49" fontId="24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/>
    <xf numFmtId="0" fontId="25" fillId="0" borderId="1" xfId="0" applyFont="1" applyFill="1" applyBorder="1" applyAlignment="1">
      <alignment horizontal="right"/>
    </xf>
    <xf numFmtId="0" fontId="26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right"/>
    </xf>
    <xf numFmtId="0" fontId="6" fillId="0" borderId="0" xfId="0" applyFont="1"/>
    <xf numFmtId="4" fontId="1" fillId="2" borderId="1" xfId="0" applyNumberFormat="1" applyFont="1" applyFill="1" applyBorder="1" applyAlignment="1"/>
    <xf numFmtId="4" fontId="5" fillId="2" borderId="1" xfId="0" applyNumberFormat="1" applyFont="1" applyFill="1" applyBorder="1" applyAlignment="1"/>
    <xf numFmtId="4" fontId="6" fillId="0" borderId="0" xfId="0" applyNumberFormat="1" applyFont="1"/>
    <xf numFmtId="0" fontId="1" fillId="2" borderId="1" xfId="0" applyFont="1" applyFill="1" applyBorder="1" applyAlignment="1">
      <alignment vertical="top" wrapText="1"/>
    </xf>
    <xf numFmtId="4" fontId="10" fillId="2" borderId="1" xfId="0" applyNumberFormat="1" applyFont="1" applyFill="1" applyBorder="1" applyAlignment="1"/>
    <xf numFmtId="0" fontId="27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wrapText="1"/>
    </xf>
    <xf numFmtId="168" fontId="0" fillId="0" borderId="0" xfId="0" applyNumberFormat="1"/>
    <xf numFmtId="49" fontId="5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1" xfId="0" applyNumberFormat="1" applyFont="1" applyBorder="1"/>
    <xf numFmtId="0" fontId="29" fillId="0" borderId="1" xfId="0" applyFont="1" applyBorder="1"/>
    <xf numFmtId="0" fontId="3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/>
    </xf>
    <xf numFmtId="0" fontId="21" fillId="2" borderId="1" xfId="0" applyFont="1" applyFill="1" applyBorder="1" applyAlignment="1">
      <alignment horizontal="right"/>
    </xf>
    <xf numFmtId="0" fontId="19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 wrapText="1"/>
    </xf>
    <xf numFmtId="167" fontId="5" fillId="2" borderId="1" xfId="0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vertical="top" wrapText="1"/>
    </xf>
    <xf numFmtId="1" fontId="5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3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3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4" fillId="0" borderId="0" xfId="0" applyFont="1" applyFill="1" applyAlignment="1">
      <alignment horizontal="center" wrapText="1"/>
    </xf>
    <xf numFmtId="4" fontId="3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8" fillId="2" borderId="1" xfId="0" applyFont="1" applyFill="1" applyBorder="1" applyAlignment="1">
      <alignment vertical="justify"/>
    </xf>
    <xf numFmtId="4" fontId="5" fillId="0" borderId="1" xfId="0" applyNumberFormat="1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wrapText="1"/>
    </xf>
    <xf numFmtId="0" fontId="0" fillId="3" borderId="0" xfId="0" applyFill="1"/>
    <xf numFmtId="49" fontId="1" fillId="4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4" fontId="8" fillId="4" borderId="1" xfId="0" applyNumberFormat="1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6" fillId="2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vertical="justify"/>
    </xf>
    <xf numFmtId="0" fontId="6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wrapText="1"/>
    </xf>
    <xf numFmtId="4" fontId="10" fillId="0" borderId="1" xfId="0" applyNumberFormat="1" applyFont="1" applyBorder="1"/>
    <xf numFmtId="0" fontId="7" fillId="0" borderId="1" xfId="0" applyFont="1" applyFill="1" applyBorder="1" applyAlignment="1"/>
    <xf numFmtId="165" fontId="10" fillId="0" borderId="1" xfId="0" applyNumberFormat="1" applyFont="1" applyBorder="1"/>
    <xf numFmtId="4" fontId="21" fillId="2" borderId="1" xfId="0" applyNumberFormat="1" applyFont="1" applyFill="1" applyBorder="1" applyAlignment="1">
      <alignment horizontal="right"/>
    </xf>
    <xf numFmtId="4" fontId="21" fillId="2" borderId="1" xfId="0" applyNumberFormat="1" applyFont="1" applyFill="1" applyBorder="1" applyAlignment="1"/>
    <xf numFmtId="0" fontId="1" fillId="0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center" wrapText="1"/>
    </xf>
    <xf numFmtId="165" fontId="8" fillId="4" borderId="1" xfId="0" applyNumberFormat="1" applyFont="1" applyFill="1" applyBorder="1"/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166" fontId="7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right" wrapText="1"/>
    </xf>
    <xf numFmtId="4" fontId="14" fillId="4" borderId="1" xfId="0" applyNumberFormat="1" applyFont="1" applyFill="1" applyBorder="1" applyAlignment="1">
      <alignment horizontal="right" wrapText="1"/>
    </xf>
    <xf numFmtId="4" fontId="12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horizontal="right"/>
    </xf>
    <xf numFmtId="49" fontId="37" fillId="0" borderId="1" xfId="0" applyNumberFormat="1" applyFont="1" applyBorder="1" applyAlignment="1">
      <alignment wrapText="1"/>
    </xf>
    <xf numFmtId="49" fontId="7" fillId="2" borderId="1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/>
    </xf>
    <xf numFmtId="4" fontId="17" fillId="2" borderId="1" xfId="0" applyNumberFormat="1" applyFont="1" applyFill="1" applyBorder="1" applyAlignment="1">
      <alignment horizontal="right" wrapText="1"/>
    </xf>
    <xf numFmtId="4" fontId="8" fillId="2" borderId="1" xfId="0" applyNumberFormat="1" applyFont="1" applyFill="1" applyBorder="1" applyAlignment="1"/>
    <xf numFmtId="4" fontId="7" fillId="2" borderId="1" xfId="0" applyNumberFormat="1" applyFont="1" applyFill="1" applyBorder="1" applyAlignment="1"/>
    <xf numFmtId="4" fontId="10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8" fillId="0" borderId="1" xfId="0" applyNumberFormat="1" applyFont="1" applyFill="1" applyBorder="1"/>
    <xf numFmtId="4" fontId="8" fillId="3" borderId="1" xfId="0" applyNumberFormat="1" applyFont="1" applyFill="1" applyBorder="1"/>
    <xf numFmtId="165" fontId="8" fillId="3" borderId="1" xfId="0" applyNumberFormat="1" applyFont="1" applyFill="1" applyBorder="1"/>
    <xf numFmtId="0" fontId="4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 readingOrder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right" wrapText="1"/>
    </xf>
    <xf numFmtId="167" fontId="16" fillId="2" borderId="1" xfId="0" applyNumberFormat="1" applyFont="1" applyFill="1" applyBorder="1" applyAlignment="1">
      <alignment horizontal="right"/>
    </xf>
    <xf numFmtId="166" fontId="5" fillId="2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166" fontId="5" fillId="4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/>
    <xf numFmtId="0" fontId="38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14" fillId="4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right" wrapText="1"/>
    </xf>
    <xf numFmtId="0" fontId="22" fillId="2" borderId="1" xfId="0" applyFont="1" applyFill="1" applyBorder="1" applyAlignment="1">
      <alignment horizontal="right" wrapText="1"/>
    </xf>
    <xf numFmtId="0" fontId="7" fillId="4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12" fillId="4" borderId="1" xfId="0" applyFont="1" applyFill="1" applyBorder="1" applyAlignment="1">
      <alignment horizontal="right" wrapText="1"/>
    </xf>
    <xf numFmtId="49" fontId="36" fillId="0" borderId="1" xfId="0" applyNumberFormat="1" applyFont="1" applyFill="1" applyBorder="1" applyAlignment="1">
      <alignment horizontal="right" wrapText="1"/>
    </xf>
    <xf numFmtId="49" fontId="24" fillId="2" borderId="1" xfId="0" applyNumberFormat="1" applyFont="1" applyFill="1" applyBorder="1" applyAlignment="1">
      <alignment horizontal="right" wrapText="1"/>
    </xf>
    <xf numFmtId="49" fontId="31" fillId="2" borderId="1" xfId="0" applyNumberFormat="1" applyFont="1" applyFill="1" applyBorder="1" applyAlignment="1">
      <alignment horizontal="right" wrapText="1"/>
    </xf>
    <xf numFmtId="49" fontId="32" fillId="2" borderId="1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right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165" fontId="7" fillId="3" borderId="1" xfId="0" applyNumberFormat="1" applyFont="1" applyFill="1" applyBorder="1"/>
    <xf numFmtId="4" fontId="7" fillId="0" borderId="0" xfId="0" applyNumberFormat="1" applyFont="1"/>
    <xf numFmtId="165" fontId="7" fillId="3" borderId="0" xfId="0" applyNumberFormat="1" applyFont="1" applyFill="1" applyBorder="1"/>
    <xf numFmtId="49" fontId="39" fillId="5" borderId="0" xfId="0" applyNumberFormat="1" applyFont="1" applyFill="1" applyBorder="1" applyAlignment="1">
      <alignment horizontal="left" wrapText="1"/>
    </xf>
    <xf numFmtId="165" fontId="7" fillId="3" borderId="4" xfId="0" applyNumberFormat="1" applyFont="1" applyFill="1" applyBorder="1"/>
    <xf numFmtId="167" fontId="5" fillId="0" borderId="1" xfId="0" applyNumberFormat="1" applyFont="1" applyFill="1" applyBorder="1" applyAlignment="1"/>
    <xf numFmtId="0" fontId="14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/>
    </xf>
    <xf numFmtId="0" fontId="5" fillId="0" borderId="0" xfId="0" applyFont="1" applyFill="1" applyAlignment="1">
      <alignment vertical="top" wrapText="1"/>
    </xf>
    <xf numFmtId="4" fontId="40" fillId="2" borderId="1" xfId="0" applyNumberFormat="1" applyFont="1" applyFill="1" applyBorder="1" applyAlignment="1">
      <alignment horizontal="right" wrapText="1"/>
    </xf>
    <xf numFmtId="0" fontId="14" fillId="2" borderId="1" xfId="0" applyNumberFormat="1" applyFont="1" applyFill="1" applyBorder="1" applyAlignment="1">
      <alignment horizontal="right" wrapText="1"/>
    </xf>
    <xf numFmtId="3" fontId="14" fillId="2" borderId="1" xfId="0" applyNumberFormat="1" applyFont="1" applyFill="1" applyBorder="1" applyAlignment="1">
      <alignment horizontal="right" wrapText="1"/>
    </xf>
    <xf numFmtId="49" fontId="41" fillId="2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right"/>
    </xf>
    <xf numFmtId="164" fontId="7" fillId="2" borderId="1" xfId="0" applyNumberFormat="1" applyFont="1" applyFill="1" applyBorder="1" applyAlignment="1">
      <alignment wrapText="1"/>
    </xf>
    <xf numFmtId="167" fontId="5" fillId="2" borderId="1" xfId="0" applyNumberFormat="1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right" wrapText="1"/>
    </xf>
    <xf numFmtId="165" fontId="14" fillId="2" borderId="1" xfId="0" applyNumberFormat="1" applyFont="1" applyFill="1" applyBorder="1" applyAlignment="1">
      <alignment horizontal="right" wrapText="1"/>
    </xf>
    <xf numFmtId="0" fontId="20" fillId="2" borderId="0" xfId="0" applyFont="1" applyFill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0" fillId="2" borderId="0" xfId="0" applyFont="1" applyFill="1" applyAlignment="1">
      <alignment horizontal="center" vertical="justify"/>
    </xf>
    <xf numFmtId="0" fontId="3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2"/>
  <sheetViews>
    <sheetView view="pageBreakPreview" zoomScale="78" zoomScaleNormal="100" zoomScaleSheetLayoutView="78" workbookViewId="0">
      <pane xSplit="11" ySplit="5" topLeftCell="L314" activePane="bottomRight" state="frozen"/>
      <selection pane="topRight" activeCell="L1" sqref="L1"/>
      <selection pane="bottomLeft" activeCell="A6" sqref="A6"/>
      <selection pane="bottomRight" activeCell="A3" sqref="A3:O3"/>
    </sheetView>
  </sheetViews>
  <sheetFormatPr defaultRowHeight="15.75" x14ac:dyDescent="0.25"/>
  <cols>
    <col min="1" max="1" width="77.42578125" style="42" customWidth="1"/>
    <col min="2" max="2" width="5.5703125" customWidth="1"/>
    <col min="3" max="3" width="6.7109375" customWidth="1"/>
    <col min="4" max="4" width="5.85546875" customWidth="1"/>
    <col min="5" max="5" width="4.28515625" customWidth="1"/>
    <col min="6" max="6" width="4.5703125" customWidth="1"/>
    <col min="7" max="7" width="6.140625" customWidth="1"/>
    <col min="8" max="8" width="5.5703125" customWidth="1"/>
    <col min="9" max="9" width="9.85546875" customWidth="1"/>
    <col min="10" max="10" width="10.140625" customWidth="1"/>
    <col min="11" max="11" width="8.28515625" customWidth="1"/>
    <col min="12" max="12" width="15" customWidth="1"/>
    <col min="13" max="13" width="14.85546875" customWidth="1"/>
    <col min="14" max="14" width="15" customWidth="1"/>
    <col min="15" max="15" width="7.42578125" customWidth="1"/>
  </cols>
  <sheetData>
    <row r="1" spans="1:15" ht="18.75" x14ac:dyDescent="0.3">
      <c r="A1" s="302" t="s">
        <v>319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15" ht="24" customHeight="1" x14ac:dyDescent="0.25">
      <c r="A2" s="303" t="s">
        <v>446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</row>
    <row r="3" spans="1:15" ht="20.25" customHeight="1" x14ac:dyDescent="0.25">
      <c r="A3" s="304" t="s">
        <v>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6"/>
      <c r="N3" s="306"/>
      <c r="O3" s="306"/>
    </row>
    <row r="4" spans="1:15" ht="51.75" x14ac:dyDescent="0.25">
      <c r="A4" s="105" t="s">
        <v>1</v>
      </c>
      <c r="B4" s="106" t="s">
        <v>2</v>
      </c>
      <c r="C4" s="106" t="s">
        <v>3</v>
      </c>
      <c r="D4" s="106" t="s">
        <v>4</v>
      </c>
      <c r="E4" s="106" t="s">
        <v>5</v>
      </c>
      <c r="F4" s="106" t="s">
        <v>6</v>
      </c>
      <c r="G4" s="106" t="s">
        <v>7</v>
      </c>
      <c r="H4" s="106" t="s">
        <v>8</v>
      </c>
      <c r="I4" s="107" t="s">
        <v>321</v>
      </c>
      <c r="J4" s="107" t="s">
        <v>361</v>
      </c>
      <c r="K4" s="107" t="s">
        <v>9</v>
      </c>
      <c r="L4" s="108" t="s">
        <v>10</v>
      </c>
      <c r="M4" s="108" t="s">
        <v>11</v>
      </c>
      <c r="N4" s="108" t="s">
        <v>12</v>
      </c>
      <c r="O4" s="109" t="s">
        <v>13</v>
      </c>
    </row>
    <row r="5" spans="1:15" ht="1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2">
        <v>15</v>
      </c>
    </row>
    <row r="6" spans="1:15" ht="33" customHeight="1" x14ac:dyDescent="0.25">
      <c r="A6" s="85" t="s">
        <v>22</v>
      </c>
      <c r="B6" s="138"/>
      <c r="C6" s="139"/>
      <c r="D6" s="139"/>
      <c r="E6" s="139"/>
      <c r="F6" s="139"/>
      <c r="G6" s="139"/>
      <c r="H6" s="139"/>
      <c r="I6" s="139"/>
      <c r="J6" s="139"/>
      <c r="K6" s="139"/>
      <c r="L6" s="80">
        <f>L8+L16+L51+L59+L78+L116+L299+L307+L324</f>
        <v>365430740.36000001</v>
      </c>
      <c r="M6" s="80">
        <f>M8+M16+M51+M59+M78+M116+M299+M307+M324</f>
        <v>172898951.13000003</v>
      </c>
      <c r="N6" s="80">
        <f>N8+N16+N51+N59+N78+N116+N299+N307+N324</f>
        <v>331629559.71000004</v>
      </c>
      <c r="O6" s="76">
        <f t="shared" ref="O6:O69" si="0">N6/L6*100</f>
        <v>90.750318208944023</v>
      </c>
    </row>
    <row r="7" spans="1:15" x14ac:dyDescent="0.25">
      <c r="A7" s="247" t="s">
        <v>23</v>
      </c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283"/>
      <c r="M7" s="283"/>
      <c r="N7" s="283"/>
      <c r="O7" s="286"/>
    </row>
    <row r="8" spans="1:15" ht="31.5" customHeight="1" x14ac:dyDescent="0.25">
      <c r="A8" s="193" t="s">
        <v>39</v>
      </c>
      <c r="B8" s="188" t="s">
        <v>40</v>
      </c>
      <c r="C8" s="189"/>
      <c r="D8" s="190"/>
      <c r="E8" s="191"/>
      <c r="F8" s="190"/>
      <c r="G8" s="190"/>
      <c r="H8" s="190"/>
      <c r="I8" s="190"/>
      <c r="J8" s="190"/>
      <c r="K8" s="190"/>
      <c r="L8" s="192">
        <f t="shared" ref="L8:N14" si="1">L9</f>
        <v>5482205</v>
      </c>
      <c r="M8" s="192">
        <f t="shared" si="1"/>
        <v>5449006.0899999999</v>
      </c>
      <c r="N8" s="192">
        <f t="shared" si="1"/>
        <v>3961387.24</v>
      </c>
      <c r="O8" s="222">
        <f t="shared" si="0"/>
        <v>72.259013298481179</v>
      </c>
    </row>
    <row r="9" spans="1:15" ht="77.25" customHeight="1" x14ac:dyDescent="0.25">
      <c r="A9" s="5" t="s">
        <v>41</v>
      </c>
      <c r="B9" s="140" t="s">
        <v>40</v>
      </c>
      <c r="C9" s="141">
        <v>2</v>
      </c>
      <c r="D9" s="139"/>
      <c r="E9" s="138"/>
      <c r="F9" s="139"/>
      <c r="G9" s="139"/>
      <c r="H9" s="139"/>
      <c r="I9" s="139"/>
      <c r="J9" s="139"/>
      <c r="K9" s="139"/>
      <c r="L9" s="80">
        <f t="shared" si="1"/>
        <v>5482205</v>
      </c>
      <c r="M9" s="80">
        <f t="shared" si="1"/>
        <v>5449006.0899999999</v>
      </c>
      <c r="N9" s="80">
        <f t="shared" si="1"/>
        <v>3961387.24</v>
      </c>
      <c r="O9" s="76">
        <f t="shared" si="0"/>
        <v>72.259013298481179</v>
      </c>
    </row>
    <row r="10" spans="1:15" ht="18.75" customHeight="1" x14ac:dyDescent="0.25">
      <c r="A10" s="248" t="s">
        <v>32</v>
      </c>
      <c r="B10" s="140" t="s">
        <v>40</v>
      </c>
      <c r="C10" s="141">
        <v>2</v>
      </c>
      <c r="D10" s="141">
        <v>819</v>
      </c>
      <c r="E10" s="138"/>
      <c r="F10" s="139"/>
      <c r="G10" s="139"/>
      <c r="H10" s="139"/>
      <c r="I10" s="139"/>
      <c r="J10" s="139"/>
      <c r="K10" s="139"/>
      <c r="L10" s="80">
        <f t="shared" si="1"/>
        <v>5482205</v>
      </c>
      <c r="M10" s="80">
        <f t="shared" si="1"/>
        <v>5449006.0899999999</v>
      </c>
      <c r="N10" s="80">
        <f t="shared" si="1"/>
        <v>3961387.24</v>
      </c>
      <c r="O10" s="76">
        <f t="shared" si="0"/>
        <v>72.259013298481179</v>
      </c>
    </row>
    <row r="11" spans="1:15" ht="17.25" customHeight="1" x14ac:dyDescent="0.25">
      <c r="A11" s="248" t="s">
        <v>42</v>
      </c>
      <c r="B11" s="140" t="s">
        <v>40</v>
      </c>
      <c r="C11" s="141">
        <v>2</v>
      </c>
      <c r="D11" s="141">
        <v>819</v>
      </c>
      <c r="E11" s="140" t="s">
        <v>40</v>
      </c>
      <c r="F11" s="139"/>
      <c r="G11" s="139"/>
      <c r="H11" s="139"/>
      <c r="I11" s="139"/>
      <c r="J11" s="139"/>
      <c r="K11" s="139"/>
      <c r="L11" s="80">
        <f t="shared" si="1"/>
        <v>5482205</v>
      </c>
      <c r="M11" s="80">
        <f t="shared" si="1"/>
        <v>5449006.0899999999</v>
      </c>
      <c r="N11" s="80">
        <f t="shared" si="1"/>
        <v>3961387.24</v>
      </c>
      <c r="O11" s="76">
        <f t="shared" si="0"/>
        <v>72.259013298481179</v>
      </c>
    </row>
    <row r="12" spans="1:15" ht="32.25" customHeight="1" x14ac:dyDescent="0.25">
      <c r="A12" s="248" t="s">
        <v>43</v>
      </c>
      <c r="B12" s="140" t="s">
        <v>40</v>
      </c>
      <c r="C12" s="140" t="s">
        <v>15</v>
      </c>
      <c r="D12" s="141">
        <v>819</v>
      </c>
      <c r="E12" s="140" t="s">
        <v>40</v>
      </c>
      <c r="F12" s="140" t="s">
        <v>30</v>
      </c>
      <c r="G12" s="139"/>
      <c r="H12" s="139"/>
      <c r="I12" s="139"/>
      <c r="J12" s="139"/>
      <c r="K12" s="139"/>
      <c r="L12" s="80">
        <f t="shared" si="1"/>
        <v>5482205</v>
      </c>
      <c r="M12" s="80">
        <f t="shared" si="1"/>
        <v>5449006.0899999999</v>
      </c>
      <c r="N12" s="80">
        <f t="shared" si="1"/>
        <v>3961387.24</v>
      </c>
      <c r="O12" s="76">
        <f t="shared" si="0"/>
        <v>72.259013298481179</v>
      </c>
    </row>
    <row r="13" spans="1:15" ht="31.5" x14ac:dyDescent="0.25">
      <c r="A13" s="6" t="s">
        <v>35</v>
      </c>
      <c r="B13" s="140" t="s">
        <v>40</v>
      </c>
      <c r="C13" s="141">
        <v>2</v>
      </c>
      <c r="D13" s="141">
        <v>819</v>
      </c>
      <c r="E13" s="140" t="s">
        <v>40</v>
      </c>
      <c r="F13" s="140" t="s">
        <v>30</v>
      </c>
      <c r="G13" s="141">
        <v>1126</v>
      </c>
      <c r="H13" s="139"/>
      <c r="I13" s="139"/>
      <c r="J13" s="139"/>
      <c r="K13" s="139"/>
      <c r="L13" s="80">
        <f t="shared" si="1"/>
        <v>5482205</v>
      </c>
      <c r="M13" s="80">
        <f t="shared" si="1"/>
        <v>5449006.0899999999</v>
      </c>
      <c r="N13" s="80">
        <f t="shared" si="1"/>
        <v>3961387.24</v>
      </c>
      <c r="O13" s="76">
        <f t="shared" si="0"/>
        <v>72.259013298481179</v>
      </c>
    </row>
    <row r="14" spans="1:15" ht="33" customHeight="1" x14ac:dyDescent="0.25">
      <c r="A14" s="6" t="s">
        <v>44</v>
      </c>
      <c r="B14" s="140" t="s">
        <v>40</v>
      </c>
      <c r="C14" s="141">
        <v>2</v>
      </c>
      <c r="D14" s="141">
        <v>819</v>
      </c>
      <c r="E14" s="140" t="s">
        <v>40</v>
      </c>
      <c r="F14" s="140" t="s">
        <v>30</v>
      </c>
      <c r="G14" s="141">
        <v>1126</v>
      </c>
      <c r="H14" s="141">
        <v>414</v>
      </c>
      <c r="I14" s="141"/>
      <c r="J14" s="141"/>
      <c r="K14" s="141"/>
      <c r="L14" s="80">
        <f t="shared" si="1"/>
        <v>5482205</v>
      </c>
      <c r="M14" s="80">
        <f t="shared" si="1"/>
        <v>5449006.0899999999</v>
      </c>
      <c r="N14" s="80">
        <f t="shared" si="1"/>
        <v>3961387.24</v>
      </c>
      <c r="O14" s="76">
        <f t="shared" si="0"/>
        <v>72.259013298481179</v>
      </c>
    </row>
    <row r="15" spans="1:15" ht="33" customHeight="1" x14ac:dyDescent="0.25">
      <c r="A15" s="7" t="s">
        <v>46</v>
      </c>
      <c r="B15" s="138" t="s">
        <v>40</v>
      </c>
      <c r="C15" s="139">
        <v>2</v>
      </c>
      <c r="D15" s="139">
        <v>819</v>
      </c>
      <c r="E15" s="138" t="s">
        <v>40</v>
      </c>
      <c r="F15" s="138" t="s">
        <v>30</v>
      </c>
      <c r="G15" s="139">
        <v>1126</v>
      </c>
      <c r="H15" s="139">
        <v>414</v>
      </c>
      <c r="I15" s="139" t="s">
        <v>397</v>
      </c>
      <c r="J15" s="139">
        <v>914.25</v>
      </c>
      <c r="K15" s="139">
        <v>2015</v>
      </c>
      <c r="L15" s="81">
        <v>5482205</v>
      </c>
      <c r="M15" s="81">
        <v>5449006.0899999999</v>
      </c>
      <c r="N15" s="81">
        <v>3961387.24</v>
      </c>
      <c r="O15" s="72">
        <f t="shared" si="0"/>
        <v>72.259013298481179</v>
      </c>
    </row>
    <row r="16" spans="1:15" ht="22.5" customHeight="1" x14ac:dyDescent="0.25">
      <c r="A16" s="193" t="s">
        <v>47</v>
      </c>
      <c r="B16" s="188" t="s">
        <v>24</v>
      </c>
      <c r="C16" s="189">
        <v>0</v>
      </c>
      <c r="D16" s="189"/>
      <c r="E16" s="188"/>
      <c r="F16" s="191"/>
      <c r="G16" s="190"/>
      <c r="H16" s="190"/>
      <c r="I16" s="190"/>
      <c r="J16" s="190"/>
      <c r="K16" s="190"/>
      <c r="L16" s="192">
        <f>L17+L27</f>
        <v>93793183.269999996</v>
      </c>
      <c r="M16" s="192">
        <f t="shared" ref="M16:N16" si="2">M17+M27</f>
        <v>63119318.239999995</v>
      </c>
      <c r="N16" s="192">
        <f t="shared" si="2"/>
        <v>73987851.390000001</v>
      </c>
      <c r="O16" s="222">
        <f t="shared" si="0"/>
        <v>78.884039127889608</v>
      </c>
    </row>
    <row r="17" spans="1:15" ht="18" customHeight="1" x14ac:dyDescent="0.25">
      <c r="A17" s="38" t="s">
        <v>48</v>
      </c>
      <c r="B17" s="142" t="s">
        <v>24</v>
      </c>
      <c r="C17" s="143">
        <v>0</v>
      </c>
      <c r="D17" s="143">
        <v>814</v>
      </c>
      <c r="E17" s="142"/>
      <c r="F17" s="142"/>
      <c r="G17" s="143"/>
      <c r="H17" s="143"/>
      <c r="I17" s="143"/>
      <c r="J17" s="143"/>
      <c r="K17" s="144"/>
      <c r="L17" s="82">
        <f>L21+L24</f>
        <v>76956100</v>
      </c>
      <c r="M17" s="82">
        <f t="shared" ref="M17:N17" si="3">M21+M24</f>
        <v>57189596.399999999</v>
      </c>
      <c r="N17" s="82">
        <f t="shared" si="3"/>
        <v>57189596.399999999</v>
      </c>
      <c r="O17" s="76">
        <f t="shared" si="0"/>
        <v>74.314572074208542</v>
      </c>
    </row>
    <row r="18" spans="1:15" ht="18.75" customHeight="1" x14ac:dyDescent="0.25">
      <c r="A18" s="6" t="s">
        <v>25</v>
      </c>
      <c r="B18" s="142" t="s">
        <v>24</v>
      </c>
      <c r="C18" s="143">
        <v>0</v>
      </c>
      <c r="D18" s="143">
        <v>814</v>
      </c>
      <c r="E18" s="142" t="s">
        <v>30</v>
      </c>
      <c r="F18" s="142"/>
      <c r="G18" s="143"/>
      <c r="H18" s="143"/>
      <c r="I18" s="143"/>
      <c r="J18" s="143"/>
      <c r="K18" s="144"/>
      <c r="L18" s="82">
        <f>L19</f>
        <v>76956100</v>
      </c>
      <c r="M18" s="82">
        <f t="shared" ref="M18:N19" si="4">M19</f>
        <v>57189596.399999999</v>
      </c>
      <c r="N18" s="82">
        <f t="shared" si="4"/>
        <v>57189596.399999999</v>
      </c>
      <c r="O18" s="76">
        <f t="shared" si="0"/>
        <v>74.314572074208542</v>
      </c>
    </row>
    <row r="19" spans="1:15" ht="18.75" customHeight="1" x14ac:dyDescent="0.25">
      <c r="A19" s="6" t="s">
        <v>26</v>
      </c>
      <c r="B19" s="142" t="s">
        <v>24</v>
      </c>
      <c r="C19" s="143">
        <v>0</v>
      </c>
      <c r="D19" s="143">
        <v>814</v>
      </c>
      <c r="E19" s="142" t="s">
        <v>30</v>
      </c>
      <c r="F19" s="254" t="s">
        <v>31</v>
      </c>
      <c r="G19" s="143"/>
      <c r="H19" s="143"/>
      <c r="I19" s="143"/>
      <c r="J19" s="143"/>
      <c r="K19" s="144"/>
      <c r="L19" s="82">
        <f>L20</f>
        <v>76956100</v>
      </c>
      <c r="M19" s="82">
        <f t="shared" si="4"/>
        <v>57189596.399999999</v>
      </c>
      <c r="N19" s="82">
        <f t="shared" si="4"/>
        <v>57189596.399999999</v>
      </c>
      <c r="O19" s="76">
        <f t="shared" si="0"/>
        <v>74.314572074208542</v>
      </c>
    </row>
    <row r="20" spans="1:15" ht="47.25" x14ac:dyDescent="0.25">
      <c r="A20" s="38" t="s">
        <v>28</v>
      </c>
      <c r="B20" s="253">
        <v>14</v>
      </c>
      <c r="C20" s="253">
        <v>0</v>
      </c>
      <c r="D20" s="253">
        <v>814</v>
      </c>
      <c r="E20" s="254" t="s">
        <v>30</v>
      </c>
      <c r="F20" s="254" t="s">
        <v>31</v>
      </c>
      <c r="G20" s="253">
        <v>1389</v>
      </c>
      <c r="H20" s="143"/>
      <c r="I20" s="143"/>
      <c r="J20" s="143"/>
      <c r="K20" s="144"/>
      <c r="L20" s="82">
        <f>L21+L24</f>
        <v>76956100</v>
      </c>
      <c r="M20" s="82">
        <f>M21+M24</f>
        <v>57189596.399999999</v>
      </c>
      <c r="N20" s="82">
        <f>N21+N24</f>
        <v>57189596.399999999</v>
      </c>
      <c r="O20" s="76">
        <f t="shared" si="0"/>
        <v>74.314572074208542</v>
      </c>
    </row>
    <row r="21" spans="1:15" ht="47.25" x14ac:dyDescent="0.25">
      <c r="A21" s="6" t="s">
        <v>53</v>
      </c>
      <c r="B21" s="253">
        <v>14</v>
      </c>
      <c r="C21" s="253">
        <v>0</v>
      </c>
      <c r="D21" s="253">
        <v>814</v>
      </c>
      <c r="E21" s="254" t="s">
        <v>30</v>
      </c>
      <c r="F21" s="254" t="s">
        <v>31</v>
      </c>
      <c r="G21" s="253">
        <v>1389</v>
      </c>
      <c r="H21" s="253">
        <v>465</v>
      </c>
      <c r="I21" s="143"/>
      <c r="J21" s="143"/>
      <c r="K21" s="144"/>
      <c r="L21" s="82">
        <f t="shared" ref="L21:N22" si="5">L22</f>
        <v>40345481.219999999</v>
      </c>
      <c r="M21" s="82">
        <f t="shared" si="5"/>
        <v>38808564.32</v>
      </c>
      <c r="N21" s="82">
        <f t="shared" si="5"/>
        <v>38808564.32</v>
      </c>
      <c r="O21" s="76">
        <f t="shared" si="0"/>
        <v>96.19060957131893</v>
      </c>
    </row>
    <row r="22" spans="1:15" ht="18" customHeight="1" x14ac:dyDescent="0.25">
      <c r="A22" s="6" t="s">
        <v>362</v>
      </c>
      <c r="B22" s="253"/>
      <c r="C22" s="253"/>
      <c r="D22" s="253"/>
      <c r="E22" s="254"/>
      <c r="F22" s="254"/>
      <c r="G22" s="253"/>
      <c r="H22" s="253"/>
      <c r="I22" s="143"/>
      <c r="J22" s="143"/>
      <c r="K22" s="144"/>
      <c r="L22" s="82">
        <f t="shared" si="5"/>
        <v>40345481.219999999</v>
      </c>
      <c r="M22" s="82">
        <f t="shared" si="5"/>
        <v>38808564.32</v>
      </c>
      <c r="N22" s="82">
        <f t="shared" si="5"/>
        <v>38808564.32</v>
      </c>
      <c r="O22" s="76">
        <f t="shared" si="0"/>
        <v>96.19060957131893</v>
      </c>
    </row>
    <row r="23" spans="1:15" ht="28.5" customHeight="1" x14ac:dyDescent="0.25">
      <c r="A23" s="9" t="s">
        <v>51</v>
      </c>
      <c r="B23" s="69" t="s">
        <v>24</v>
      </c>
      <c r="C23" s="69">
        <v>0</v>
      </c>
      <c r="D23" s="69">
        <v>814</v>
      </c>
      <c r="E23" s="69" t="s">
        <v>30</v>
      </c>
      <c r="F23" s="69" t="s">
        <v>31</v>
      </c>
      <c r="G23" s="69">
        <v>1389</v>
      </c>
      <c r="H23" s="69">
        <v>465</v>
      </c>
      <c r="I23" s="295" t="s">
        <v>295</v>
      </c>
      <c r="J23" s="295">
        <v>130</v>
      </c>
      <c r="K23" s="103">
        <v>2017</v>
      </c>
      <c r="L23" s="183">
        <v>40345481.219999999</v>
      </c>
      <c r="M23" s="183">
        <v>38808564.32</v>
      </c>
      <c r="N23" s="183">
        <v>38808564.32</v>
      </c>
      <c r="O23" s="72">
        <f t="shared" si="0"/>
        <v>96.19060957131893</v>
      </c>
    </row>
    <row r="24" spans="1:15" ht="31.5" x14ac:dyDescent="0.25">
      <c r="A24" s="8" t="s">
        <v>356</v>
      </c>
      <c r="B24" s="65">
        <v>14</v>
      </c>
      <c r="C24" s="65">
        <v>0</v>
      </c>
      <c r="D24" s="65">
        <v>814</v>
      </c>
      <c r="E24" s="65" t="s">
        <v>30</v>
      </c>
      <c r="F24" s="65" t="s">
        <v>31</v>
      </c>
      <c r="G24" s="65" t="s">
        <v>50</v>
      </c>
      <c r="H24" s="65" t="s">
        <v>355</v>
      </c>
      <c r="I24" s="143"/>
      <c r="J24" s="143"/>
      <c r="K24" s="144"/>
      <c r="L24" s="255">
        <f>L25</f>
        <v>36610618.780000001</v>
      </c>
      <c r="M24" s="255">
        <f t="shared" ref="M24:N25" si="6">M25</f>
        <v>18381032.079999998</v>
      </c>
      <c r="N24" s="255">
        <f t="shared" si="6"/>
        <v>18381032.079999998</v>
      </c>
      <c r="O24" s="76">
        <f t="shared" si="0"/>
        <v>50.206832587165572</v>
      </c>
    </row>
    <row r="25" spans="1:15" ht="45" customHeight="1" x14ac:dyDescent="0.25">
      <c r="A25" s="6" t="s">
        <v>49</v>
      </c>
      <c r="B25" s="64">
        <v>14</v>
      </c>
      <c r="C25" s="64">
        <v>0</v>
      </c>
      <c r="D25" s="64">
        <v>814</v>
      </c>
      <c r="E25" s="65" t="s">
        <v>30</v>
      </c>
      <c r="F25" s="65" t="s">
        <v>31</v>
      </c>
      <c r="G25" s="65" t="s">
        <v>50</v>
      </c>
      <c r="H25" s="65" t="s">
        <v>355</v>
      </c>
      <c r="I25" s="145"/>
      <c r="J25" s="145"/>
      <c r="K25" s="147"/>
      <c r="L25" s="82">
        <f>L26</f>
        <v>36610618.780000001</v>
      </c>
      <c r="M25" s="82">
        <f t="shared" si="6"/>
        <v>18381032.079999998</v>
      </c>
      <c r="N25" s="82">
        <f t="shared" si="6"/>
        <v>18381032.079999998</v>
      </c>
      <c r="O25" s="76">
        <f t="shared" si="0"/>
        <v>50.206832587165572</v>
      </c>
    </row>
    <row r="26" spans="1:15" ht="31.5" customHeight="1" x14ac:dyDescent="0.25">
      <c r="A26" s="9" t="s">
        <v>51</v>
      </c>
      <c r="B26" s="148" t="s">
        <v>24</v>
      </c>
      <c r="C26" s="148" t="s">
        <v>27</v>
      </c>
      <c r="D26" s="148" t="s">
        <v>52</v>
      </c>
      <c r="E26" s="148" t="s">
        <v>30</v>
      </c>
      <c r="F26" s="148" t="s">
        <v>31</v>
      </c>
      <c r="G26" s="148" t="s">
        <v>50</v>
      </c>
      <c r="H26" s="148" t="s">
        <v>355</v>
      </c>
      <c r="I26" s="295" t="s">
        <v>295</v>
      </c>
      <c r="J26" s="295">
        <v>130</v>
      </c>
      <c r="K26" s="103">
        <v>2017</v>
      </c>
      <c r="L26" s="183">
        <v>36610618.780000001</v>
      </c>
      <c r="M26" s="83">
        <v>18381032.079999998</v>
      </c>
      <c r="N26" s="83">
        <v>18381032.079999998</v>
      </c>
      <c r="O26" s="72">
        <f t="shared" si="0"/>
        <v>50.206832587165572</v>
      </c>
    </row>
    <row r="27" spans="1:15" ht="18.75" customHeight="1" x14ac:dyDescent="0.25">
      <c r="A27" s="39" t="s">
        <v>32</v>
      </c>
      <c r="B27" s="65" t="s">
        <v>24</v>
      </c>
      <c r="C27" s="65" t="s">
        <v>27</v>
      </c>
      <c r="D27" s="65" t="s">
        <v>29</v>
      </c>
      <c r="E27" s="148"/>
      <c r="F27" s="148"/>
      <c r="G27" s="148"/>
      <c r="H27" s="148"/>
      <c r="I27" s="148"/>
      <c r="J27" s="148"/>
      <c r="K27" s="149"/>
      <c r="L27" s="75">
        <f>L28</f>
        <v>16837083.27</v>
      </c>
      <c r="M27" s="75">
        <f t="shared" ref="M27:N27" si="7">M28</f>
        <v>5929721.8399999999</v>
      </c>
      <c r="N27" s="75">
        <f t="shared" si="7"/>
        <v>16798254.990000002</v>
      </c>
      <c r="O27" s="76">
        <f t="shared" si="0"/>
        <v>99.769388323515741</v>
      </c>
    </row>
    <row r="28" spans="1:15" ht="33" customHeight="1" x14ac:dyDescent="0.25">
      <c r="A28" s="6" t="s">
        <v>33</v>
      </c>
      <c r="B28" s="65" t="s">
        <v>24</v>
      </c>
      <c r="C28" s="65" t="s">
        <v>27</v>
      </c>
      <c r="D28" s="65" t="s">
        <v>29</v>
      </c>
      <c r="E28" s="65"/>
      <c r="F28" s="65"/>
      <c r="G28" s="65"/>
      <c r="H28" s="65"/>
      <c r="I28" s="65"/>
      <c r="J28" s="65"/>
      <c r="K28" s="66"/>
      <c r="L28" s="75">
        <f>L29</f>
        <v>16837083.27</v>
      </c>
      <c r="M28" s="75">
        <f t="shared" ref="M28:N28" si="8">M29</f>
        <v>5929721.8399999999</v>
      </c>
      <c r="N28" s="75">
        <f t="shared" si="8"/>
        <v>16798254.990000002</v>
      </c>
      <c r="O28" s="76">
        <f t="shared" ref="O28" si="9">N28/L28*100</f>
        <v>99.769388323515741</v>
      </c>
    </row>
    <row r="29" spans="1:15" ht="18.75" customHeight="1" x14ac:dyDescent="0.25">
      <c r="A29" s="6" t="s">
        <v>25</v>
      </c>
      <c r="B29" s="65" t="s">
        <v>24</v>
      </c>
      <c r="C29" s="65" t="s">
        <v>27</v>
      </c>
      <c r="D29" s="65" t="s">
        <v>29</v>
      </c>
      <c r="E29" s="65" t="s">
        <v>30</v>
      </c>
      <c r="F29" s="65"/>
      <c r="G29" s="65"/>
      <c r="H29" s="65"/>
      <c r="I29" s="65"/>
      <c r="J29" s="65"/>
      <c r="K29" s="66"/>
      <c r="L29" s="75">
        <f>L30+L40+L47</f>
        <v>16837083.27</v>
      </c>
      <c r="M29" s="75">
        <f>M30+M40+M47</f>
        <v>5929721.8399999999</v>
      </c>
      <c r="N29" s="75">
        <f>N30+N40+N47</f>
        <v>16798254.990000002</v>
      </c>
      <c r="O29" s="76">
        <f t="shared" si="0"/>
        <v>99.769388323515741</v>
      </c>
    </row>
    <row r="30" spans="1:15" ht="18.75" customHeight="1" x14ac:dyDescent="0.25">
      <c r="A30" s="6" t="s">
        <v>26</v>
      </c>
      <c r="B30" s="65" t="s">
        <v>24</v>
      </c>
      <c r="C30" s="65" t="s">
        <v>27</v>
      </c>
      <c r="D30" s="65" t="s">
        <v>29</v>
      </c>
      <c r="E30" s="65" t="s">
        <v>30</v>
      </c>
      <c r="F30" s="65" t="s">
        <v>31</v>
      </c>
      <c r="G30" s="65"/>
      <c r="H30" s="65"/>
      <c r="I30" s="65"/>
      <c r="J30" s="65"/>
      <c r="K30" s="66"/>
      <c r="L30" s="75">
        <f>L31</f>
        <v>13021225.15</v>
      </c>
      <c r="M30" s="75">
        <f t="shared" ref="M30:N30" si="10">M31</f>
        <v>4499999.84</v>
      </c>
      <c r="N30" s="75">
        <f t="shared" si="10"/>
        <v>13021224.99</v>
      </c>
      <c r="O30" s="76">
        <f t="shared" si="0"/>
        <v>99.999998771236974</v>
      </c>
    </row>
    <row r="31" spans="1:15" ht="33" customHeight="1" x14ac:dyDescent="0.25">
      <c r="A31" s="6" t="s">
        <v>35</v>
      </c>
      <c r="B31" s="65" t="s">
        <v>24</v>
      </c>
      <c r="C31" s="65" t="s">
        <v>27</v>
      </c>
      <c r="D31" s="65" t="s">
        <v>29</v>
      </c>
      <c r="E31" s="65" t="s">
        <v>30</v>
      </c>
      <c r="F31" s="65" t="s">
        <v>31</v>
      </c>
      <c r="G31" s="65" t="s">
        <v>36</v>
      </c>
      <c r="H31" s="65"/>
      <c r="I31" s="65"/>
      <c r="J31" s="65"/>
      <c r="K31" s="66"/>
      <c r="L31" s="75">
        <f>L32</f>
        <v>13021225.15</v>
      </c>
      <c r="M31" s="75">
        <f t="shared" ref="M31:N31" si="11">M32</f>
        <v>4499999.84</v>
      </c>
      <c r="N31" s="75">
        <f t="shared" si="11"/>
        <v>13021224.99</v>
      </c>
      <c r="O31" s="76">
        <f t="shared" si="0"/>
        <v>99.999998771236974</v>
      </c>
    </row>
    <row r="32" spans="1:15" ht="34.5" customHeight="1" x14ac:dyDescent="0.25">
      <c r="A32" s="6" t="s">
        <v>37</v>
      </c>
      <c r="B32" s="65" t="s">
        <v>24</v>
      </c>
      <c r="C32" s="65" t="s">
        <v>27</v>
      </c>
      <c r="D32" s="65" t="s">
        <v>29</v>
      </c>
      <c r="E32" s="65" t="s">
        <v>30</v>
      </c>
      <c r="F32" s="65" t="s">
        <v>31</v>
      </c>
      <c r="G32" s="65" t="s">
        <v>36</v>
      </c>
      <c r="H32" s="65" t="s">
        <v>38</v>
      </c>
      <c r="I32" s="65"/>
      <c r="J32" s="65"/>
      <c r="K32" s="66"/>
      <c r="L32" s="75">
        <f>L35+L36+L33+L38</f>
        <v>13021225.15</v>
      </c>
      <c r="M32" s="75">
        <f t="shared" ref="M32:N32" si="12">M35+M36+M33+M38</f>
        <v>4499999.84</v>
      </c>
      <c r="N32" s="75">
        <f t="shared" si="12"/>
        <v>13021224.99</v>
      </c>
      <c r="O32" s="76">
        <f t="shared" si="0"/>
        <v>99.999998771236974</v>
      </c>
    </row>
    <row r="33" spans="1:15" ht="30" customHeight="1" x14ac:dyDescent="0.25">
      <c r="A33" s="40" t="s">
        <v>56</v>
      </c>
      <c r="B33" s="148" t="s">
        <v>24</v>
      </c>
      <c r="C33" s="148" t="s">
        <v>27</v>
      </c>
      <c r="D33" s="148" t="s">
        <v>29</v>
      </c>
      <c r="E33" s="148" t="s">
        <v>30</v>
      </c>
      <c r="F33" s="148" t="s">
        <v>31</v>
      </c>
      <c r="G33" s="148" t="s">
        <v>36</v>
      </c>
      <c r="H33" s="148" t="s">
        <v>38</v>
      </c>
      <c r="I33" s="296" t="s">
        <v>398</v>
      </c>
      <c r="J33" s="296" t="s">
        <v>399</v>
      </c>
      <c r="K33" s="297" t="s">
        <v>400</v>
      </c>
      <c r="L33" s="71">
        <v>2262939.15</v>
      </c>
      <c r="M33" s="83">
        <v>1999999.84</v>
      </c>
      <c r="N33" s="71">
        <v>2262938.9900000002</v>
      </c>
      <c r="O33" s="72">
        <f t="shared" si="0"/>
        <v>99.99999292954918</v>
      </c>
    </row>
    <row r="34" spans="1:15" ht="19.5" customHeight="1" x14ac:dyDescent="0.25">
      <c r="A34" s="249" t="s">
        <v>55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9"/>
      <c r="L34" s="214">
        <v>262939.15000000002</v>
      </c>
      <c r="M34" s="83"/>
      <c r="N34" s="239">
        <v>262939.15000000002</v>
      </c>
      <c r="O34" s="72">
        <f t="shared" si="0"/>
        <v>100</v>
      </c>
    </row>
    <row r="35" spans="1:15" ht="30" customHeight="1" x14ac:dyDescent="0.25">
      <c r="A35" s="40" t="s">
        <v>54</v>
      </c>
      <c r="B35" s="148" t="s">
        <v>24</v>
      </c>
      <c r="C35" s="148" t="s">
        <v>27</v>
      </c>
      <c r="D35" s="148" t="s">
        <v>29</v>
      </c>
      <c r="E35" s="148" t="s">
        <v>30</v>
      </c>
      <c r="F35" s="148" t="s">
        <v>31</v>
      </c>
      <c r="G35" s="148" t="s">
        <v>36</v>
      </c>
      <c r="H35" s="148" t="s">
        <v>38</v>
      </c>
      <c r="I35" s="295" t="s">
        <v>295</v>
      </c>
      <c r="J35" s="295">
        <v>126</v>
      </c>
      <c r="K35" s="103">
        <v>2018</v>
      </c>
      <c r="L35" s="83">
        <v>2500000</v>
      </c>
      <c r="M35" s="83">
        <v>2500000</v>
      </c>
      <c r="N35" s="83">
        <v>2500000</v>
      </c>
      <c r="O35" s="72">
        <f t="shared" si="0"/>
        <v>100</v>
      </c>
    </row>
    <row r="36" spans="1:15" ht="33" customHeight="1" x14ac:dyDescent="0.25">
      <c r="A36" s="40" t="s">
        <v>357</v>
      </c>
      <c r="B36" s="148" t="s">
        <v>24</v>
      </c>
      <c r="C36" s="148" t="s">
        <v>27</v>
      </c>
      <c r="D36" s="148" t="s">
        <v>29</v>
      </c>
      <c r="E36" s="148" t="s">
        <v>30</v>
      </c>
      <c r="F36" s="148" t="s">
        <v>31</v>
      </c>
      <c r="G36" s="148" t="s">
        <v>36</v>
      </c>
      <c r="H36" s="148" t="s">
        <v>38</v>
      </c>
      <c r="I36" s="148"/>
      <c r="J36" s="148"/>
      <c r="K36" s="149"/>
      <c r="L36" s="240">
        <v>6062634</v>
      </c>
      <c r="M36" s="83">
        <v>0</v>
      </c>
      <c r="N36" s="83">
        <v>6062634</v>
      </c>
      <c r="O36" s="72">
        <f t="shared" si="0"/>
        <v>100</v>
      </c>
    </row>
    <row r="37" spans="1:15" ht="19.5" customHeight="1" x14ac:dyDescent="0.25">
      <c r="A37" s="250" t="s">
        <v>55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9"/>
      <c r="L37" s="241">
        <v>6062634</v>
      </c>
      <c r="M37" s="83"/>
      <c r="N37" s="239">
        <v>6062634</v>
      </c>
      <c r="O37" s="72">
        <f t="shared" si="0"/>
        <v>100</v>
      </c>
    </row>
    <row r="38" spans="1:15" ht="45" customHeight="1" x14ac:dyDescent="0.25">
      <c r="A38" s="31" t="s">
        <v>57</v>
      </c>
      <c r="B38" s="148" t="s">
        <v>24</v>
      </c>
      <c r="C38" s="148" t="s">
        <v>27</v>
      </c>
      <c r="D38" s="148" t="s">
        <v>29</v>
      </c>
      <c r="E38" s="148" t="s">
        <v>30</v>
      </c>
      <c r="F38" s="148" t="s">
        <v>31</v>
      </c>
      <c r="G38" s="148" t="s">
        <v>36</v>
      </c>
      <c r="H38" s="148" t="s">
        <v>38</v>
      </c>
      <c r="I38" s="148"/>
      <c r="J38" s="148"/>
      <c r="K38" s="149"/>
      <c r="L38" s="71">
        <v>2195652</v>
      </c>
      <c r="M38" s="83">
        <v>0</v>
      </c>
      <c r="N38" s="83">
        <v>2195652</v>
      </c>
      <c r="O38" s="72">
        <f t="shared" si="0"/>
        <v>100</v>
      </c>
    </row>
    <row r="39" spans="1:15" ht="18" customHeight="1" x14ac:dyDescent="0.25">
      <c r="A39" s="251" t="s">
        <v>55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9"/>
      <c r="L39" s="214">
        <v>2195652</v>
      </c>
      <c r="M39" s="83"/>
      <c r="N39" s="239">
        <v>2195652</v>
      </c>
      <c r="O39" s="72">
        <f t="shared" si="0"/>
        <v>100</v>
      </c>
    </row>
    <row r="40" spans="1:15" ht="19.5" customHeight="1" x14ac:dyDescent="0.25">
      <c r="A40" s="11" t="s">
        <v>58</v>
      </c>
      <c r="B40" s="65" t="s">
        <v>24</v>
      </c>
      <c r="C40" s="65" t="s">
        <v>27</v>
      </c>
      <c r="D40" s="65" t="s">
        <v>29</v>
      </c>
      <c r="E40" s="65" t="s">
        <v>30</v>
      </c>
      <c r="F40" s="65" t="s">
        <v>59</v>
      </c>
      <c r="G40" s="65"/>
      <c r="H40" s="148"/>
      <c r="I40" s="148"/>
      <c r="J40" s="148"/>
      <c r="K40" s="149"/>
      <c r="L40" s="75">
        <f>L41</f>
        <v>2424828.12</v>
      </c>
      <c r="M40" s="75">
        <f t="shared" ref="M40:N41" si="13">M41</f>
        <v>38692</v>
      </c>
      <c r="N40" s="75">
        <f t="shared" si="13"/>
        <v>2386000</v>
      </c>
      <c r="O40" s="76">
        <f t="shared" si="0"/>
        <v>98.398726916776269</v>
      </c>
    </row>
    <row r="41" spans="1:15" ht="29.25" customHeight="1" x14ac:dyDescent="0.25">
      <c r="A41" s="6" t="s">
        <v>35</v>
      </c>
      <c r="B41" s="65" t="s">
        <v>24</v>
      </c>
      <c r="C41" s="65" t="s">
        <v>27</v>
      </c>
      <c r="D41" s="65" t="s">
        <v>29</v>
      </c>
      <c r="E41" s="65" t="s">
        <v>30</v>
      </c>
      <c r="F41" s="65" t="s">
        <v>59</v>
      </c>
      <c r="G41" s="65" t="s">
        <v>36</v>
      </c>
      <c r="H41" s="148"/>
      <c r="I41" s="148"/>
      <c r="J41" s="148"/>
      <c r="K41" s="149"/>
      <c r="L41" s="75">
        <f>L42</f>
        <v>2424828.12</v>
      </c>
      <c r="M41" s="75">
        <f t="shared" si="13"/>
        <v>38692</v>
      </c>
      <c r="N41" s="75">
        <f t="shared" si="13"/>
        <v>2386000</v>
      </c>
      <c r="O41" s="76">
        <f t="shared" si="0"/>
        <v>98.398726916776269</v>
      </c>
    </row>
    <row r="42" spans="1:15" ht="30.75" customHeight="1" x14ac:dyDescent="0.25">
      <c r="A42" s="6" t="s">
        <v>37</v>
      </c>
      <c r="B42" s="64">
        <v>14</v>
      </c>
      <c r="C42" s="64">
        <v>0</v>
      </c>
      <c r="D42" s="64">
        <v>819</v>
      </c>
      <c r="E42" s="65" t="s">
        <v>30</v>
      </c>
      <c r="F42" s="65" t="s">
        <v>59</v>
      </c>
      <c r="G42" s="65" t="s">
        <v>36</v>
      </c>
      <c r="H42" s="146"/>
      <c r="I42" s="146"/>
      <c r="J42" s="145"/>
      <c r="K42" s="147"/>
      <c r="L42" s="75">
        <f>L43+L45</f>
        <v>2424828.12</v>
      </c>
      <c r="M42" s="75">
        <f t="shared" ref="M42:N42" si="14">M43+M45</f>
        <v>38692</v>
      </c>
      <c r="N42" s="75">
        <f t="shared" si="14"/>
        <v>2386000</v>
      </c>
      <c r="O42" s="76">
        <f t="shared" si="0"/>
        <v>98.398726916776269</v>
      </c>
    </row>
    <row r="43" spans="1:15" ht="33" customHeight="1" x14ac:dyDescent="0.25">
      <c r="A43" s="41" t="s">
        <v>60</v>
      </c>
      <c r="B43" s="150">
        <v>14</v>
      </c>
      <c r="C43" s="150">
        <v>0</v>
      </c>
      <c r="D43" s="150">
        <v>819</v>
      </c>
      <c r="E43" s="148" t="s">
        <v>30</v>
      </c>
      <c r="F43" s="148" t="s">
        <v>59</v>
      </c>
      <c r="G43" s="148" t="s">
        <v>36</v>
      </c>
      <c r="H43" s="148" t="s">
        <v>38</v>
      </c>
      <c r="I43" s="233" t="s">
        <v>352</v>
      </c>
      <c r="J43" s="296" t="s">
        <v>401</v>
      </c>
      <c r="K43" s="297" t="s">
        <v>400</v>
      </c>
      <c r="L43" s="71">
        <v>2254828.12</v>
      </c>
      <c r="M43" s="71">
        <v>38692</v>
      </c>
      <c r="N43" s="71">
        <v>2216000</v>
      </c>
      <c r="O43" s="72">
        <f t="shared" si="0"/>
        <v>98.278000897026246</v>
      </c>
    </row>
    <row r="44" spans="1:15" ht="16.5" customHeight="1" x14ac:dyDescent="0.25">
      <c r="A44" s="250" t="s">
        <v>55</v>
      </c>
      <c r="B44" s="151"/>
      <c r="C44" s="151"/>
      <c r="D44" s="151"/>
      <c r="E44" s="152"/>
      <c r="F44" s="152"/>
      <c r="G44" s="152"/>
      <c r="H44" s="152"/>
      <c r="I44" s="152"/>
      <c r="J44" s="153"/>
      <c r="K44" s="153"/>
      <c r="L44" s="214">
        <v>2216000</v>
      </c>
      <c r="M44" s="83"/>
      <c r="N44" s="214">
        <v>2216000</v>
      </c>
      <c r="O44" s="72">
        <f t="shared" si="0"/>
        <v>100</v>
      </c>
    </row>
    <row r="45" spans="1:15" ht="30.75" customHeight="1" x14ac:dyDescent="0.25">
      <c r="A45" s="31" t="s">
        <v>61</v>
      </c>
      <c r="B45" s="57" t="s">
        <v>24</v>
      </c>
      <c r="C45" s="57">
        <v>0</v>
      </c>
      <c r="D45" s="57" t="s">
        <v>29</v>
      </c>
      <c r="E45" s="57" t="s">
        <v>30</v>
      </c>
      <c r="F45" s="57" t="s">
        <v>59</v>
      </c>
      <c r="G45" s="57" t="s">
        <v>36</v>
      </c>
      <c r="H45" s="57" t="s">
        <v>38</v>
      </c>
      <c r="I45" s="233"/>
      <c r="J45" s="147"/>
      <c r="K45" s="147"/>
      <c r="L45" s="71">
        <v>170000</v>
      </c>
      <c r="M45" s="71">
        <v>0</v>
      </c>
      <c r="N45" s="71">
        <v>170000</v>
      </c>
      <c r="O45" s="72">
        <f t="shared" si="0"/>
        <v>100</v>
      </c>
    </row>
    <row r="46" spans="1:15" ht="15.75" customHeight="1" x14ac:dyDescent="0.25">
      <c r="A46" s="12" t="s">
        <v>55</v>
      </c>
      <c r="B46" s="57"/>
      <c r="C46" s="57"/>
      <c r="D46" s="57"/>
      <c r="E46" s="57"/>
      <c r="F46" s="57"/>
      <c r="G46" s="57"/>
      <c r="H46" s="57"/>
      <c r="I46" s="149"/>
      <c r="J46" s="147"/>
      <c r="K46" s="147"/>
      <c r="L46" s="214">
        <v>170000</v>
      </c>
      <c r="M46" s="83"/>
      <c r="N46" s="214">
        <v>170000</v>
      </c>
      <c r="O46" s="72">
        <f t="shared" si="0"/>
        <v>100</v>
      </c>
    </row>
    <row r="47" spans="1:15" ht="18.75" customHeight="1" x14ac:dyDescent="0.25">
      <c r="A47" s="6" t="s">
        <v>62</v>
      </c>
      <c r="B47" s="17" t="s">
        <v>24</v>
      </c>
      <c r="C47" s="17">
        <v>0</v>
      </c>
      <c r="D47" s="17" t="s">
        <v>29</v>
      </c>
      <c r="E47" s="17" t="s">
        <v>30</v>
      </c>
      <c r="F47" s="17" t="s">
        <v>45</v>
      </c>
      <c r="G47" s="18" t="s">
        <v>34</v>
      </c>
      <c r="H47" s="18" t="s">
        <v>34</v>
      </c>
      <c r="I47" s="18"/>
      <c r="J47" s="18"/>
      <c r="K47" s="18"/>
      <c r="L47" s="75">
        <f>L48</f>
        <v>1391030</v>
      </c>
      <c r="M47" s="75">
        <f t="shared" ref="M47:N47" si="15">M48</f>
        <v>1391030</v>
      </c>
      <c r="N47" s="75">
        <f t="shared" si="15"/>
        <v>1391030</v>
      </c>
      <c r="O47" s="76">
        <f t="shared" si="0"/>
        <v>100</v>
      </c>
    </row>
    <row r="48" spans="1:15" ht="29.25" customHeight="1" x14ac:dyDescent="0.25">
      <c r="A48" s="6" t="s">
        <v>35</v>
      </c>
      <c r="B48" s="17" t="s">
        <v>24</v>
      </c>
      <c r="C48" s="17">
        <v>0</v>
      </c>
      <c r="D48" s="17" t="s">
        <v>29</v>
      </c>
      <c r="E48" s="17" t="s">
        <v>30</v>
      </c>
      <c r="F48" s="17" t="s">
        <v>45</v>
      </c>
      <c r="G48" s="17" t="s">
        <v>36</v>
      </c>
      <c r="H48" s="18" t="s">
        <v>34</v>
      </c>
      <c r="I48" s="18"/>
      <c r="J48" s="18"/>
      <c r="K48" s="18"/>
      <c r="L48" s="75">
        <f>L49</f>
        <v>1391030</v>
      </c>
      <c r="M48" s="75">
        <f t="shared" ref="M48:N48" si="16">M49</f>
        <v>1391030</v>
      </c>
      <c r="N48" s="75">
        <f t="shared" si="16"/>
        <v>1391030</v>
      </c>
      <c r="O48" s="76">
        <f t="shared" si="0"/>
        <v>100</v>
      </c>
    </row>
    <row r="49" spans="1:15" ht="33" customHeight="1" x14ac:dyDescent="0.25">
      <c r="A49" s="6" t="s">
        <v>37</v>
      </c>
      <c r="B49" s="17" t="s">
        <v>24</v>
      </c>
      <c r="C49" s="17">
        <v>0</v>
      </c>
      <c r="D49" s="17" t="s">
        <v>29</v>
      </c>
      <c r="E49" s="17" t="s">
        <v>30</v>
      </c>
      <c r="F49" s="17" t="s">
        <v>45</v>
      </c>
      <c r="G49" s="17" t="s">
        <v>36</v>
      </c>
      <c r="H49" s="17" t="s">
        <v>38</v>
      </c>
      <c r="I49" s="17"/>
      <c r="J49" s="17"/>
      <c r="K49" s="17"/>
      <c r="L49" s="75">
        <f>L50</f>
        <v>1391030</v>
      </c>
      <c r="M49" s="75">
        <f t="shared" ref="M49:N49" si="17">M50</f>
        <v>1391030</v>
      </c>
      <c r="N49" s="75">
        <f t="shared" si="17"/>
        <v>1391030</v>
      </c>
      <c r="O49" s="76">
        <f t="shared" si="0"/>
        <v>100</v>
      </c>
    </row>
    <row r="50" spans="1:15" ht="21" customHeight="1" x14ac:dyDescent="0.25">
      <c r="A50" s="14" t="s">
        <v>63</v>
      </c>
      <c r="B50" s="19" t="s">
        <v>24</v>
      </c>
      <c r="C50" s="19">
        <v>0</v>
      </c>
      <c r="D50" s="19" t="s">
        <v>29</v>
      </c>
      <c r="E50" s="19" t="s">
        <v>30</v>
      </c>
      <c r="F50" s="19" t="s">
        <v>45</v>
      </c>
      <c r="G50" s="19" t="s">
        <v>36</v>
      </c>
      <c r="H50" s="19" t="s">
        <v>38</v>
      </c>
      <c r="I50" s="17"/>
      <c r="J50" s="17"/>
      <c r="K50" s="17"/>
      <c r="L50" s="71">
        <v>1391030</v>
      </c>
      <c r="M50" s="71">
        <v>1391030</v>
      </c>
      <c r="N50" s="71">
        <v>1391030</v>
      </c>
      <c r="O50" s="72">
        <f t="shared" si="0"/>
        <v>100</v>
      </c>
    </row>
    <row r="51" spans="1:15" ht="22.5" customHeight="1" x14ac:dyDescent="0.25">
      <c r="A51" s="193" t="s">
        <v>64</v>
      </c>
      <c r="B51" s="194">
        <v>15</v>
      </c>
      <c r="C51" s="194">
        <v>0</v>
      </c>
      <c r="D51" s="195"/>
      <c r="E51" s="195"/>
      <c r="F51" s="195"/>
      <c r="G51" s="195"/>
      <c r="H51" s="195"/>
      <c r="I51" s="195"/>
      <c r="J51" s="195"/>
      <c r="K51" s="195"/>
      <c r="L51" s="202">
        <f t="shared" ref="L51:N57" si="18">L52</f>
        <v>886751</v>
      </c>
      <c r="M51" s="202">
        <f t="shared" si="18"/>
        <v>886750.54</v>
      </c>
      <c r="N51" s="202">
        <f t="shared" si="18"/>
        <v>886750.54</v>
      </c>
      <c r="O51" s="222">
        <f t="shared" si="0"/>
        <v>99.99994812523471</v>
      </c>
    </row>
    <row r="52" spans="1:15" ht="18" customHeight="1" x14ac:dyDescent="0.25">
      <c r="A52" s="6" t="s">
        <v>32</v>
      </c>
      <c r="B52" s="17">
        <v>15</v>
      </c>
      <c r="C52" s="17">
        <v>0</v>
      </c>
      <c r="D52" s="17">
        <v>819</v>
      </c>
      <c r="E52" s="19"/>
      <c r="F52" s="19"/>
      <c r="G52" s="19"/>
      <c r="H52" s="19"/>
      <c r="I52" s="19"/>
      <c r="J52" s="19"/>
      <c r="K52" s="17"/>
      <c r="L52" s="75">
        <f t="shared" si="18"/>
        <v>886751</v>
      </c>
      <c r="M52" s="75">
        <f t="shared" si="18"/>
        <v>886750.54</v>
      </c>
      <c r="N52" s="75">
        <f t="shared" si="18"/>
        <v>886750.54</v>
      </c>
      <c r="O52" s="76">
        <f t="shared" si="0"/>
        <v>99.99994812523471</v>
      </c>
    </row>
    <row r="53" spans="1:15" ht="28.5" customHeight="1" x14ac:dyDescent="0.25">
      <c r="A53" s="6" t="s">
        <v>33</v>
      </c>
      <c r="B53" s="17">
        <v>15</v>
      </c>
      <c r="C53" s="17">
        <v>0</v>
      </c>
      <c r="D53" s="17">
        <v>819</v>
      </c>
      <c r="E53" s="19"/>
      <c r="F53" s="19"/>
      <c r="G53" s="19"/>
      <c r="H53" s="19"/>
      <c r="I53" s="19"/>
      <c r="J53" s="19"/>
      <c r="K53" s="17"/>
      <c r="L53" s="75">
        <f t="shared" si="18"/>
        <v>886751</v>
      </c>
      <c r="M53" s="75">
        <f t="shared" si="18"/>
        <v>886750.54</v>
      </c>
      <c r="N53" s="75">
        <f t="shared" si="18"/>
        <v>886750.54</v>
      </c>
      <c r="O53" s="76">
        <f t="shared" si="0"/>
        <v>99.99994812523471</v>
      </c>
    </row>
    <row r="54" spans="1:15" x14ac:dyDescent="0.25">
      <c r="A54" s="6" t="s">
        <v>65</v>
      </c>
      <c r="B54" s="17" t="s">
        <v>66</v>
      </c>
      <c r="C54" s="17">
        <v>0</v>
      </c>
      <c r="D54" s="17" t="s">
        <v>29</v>
      </c>
      <c r="E54" s="17" t="s">
        <v>67</v>
      </c>
      <c r="F54" s="18" t="s">
        <v>34</v>
      </c>
      <c r="G54" s="18" t="s">
        <v>34</v>
      </c>
      <c r="H54" s="18" t="s">
        <v>34</v>
      </c>
      <c r="I54" s="18"/>
      <c r="J54" s="18"/>
      <c r="K54" s="18"/>
      <c r="L54" s="75">
        <f t="shared" si="18"/>
        <v>886751</v>
      </c>
      <c r="M54" s="75">
        <f t="shared" si="18"/>
        <v>886750.54</v>
      </c>
      <c r="N54" s="75">
        <f t="shared" si="18"/>
        <v>886750.54</v>
      </c>
      <c r="O54" s="76">
        <f t="shared" si="0"/>
        <v>99.99994812523471</v>
      </c>
    </row>
    <row r="55" spans="1:15" ht="18" customHeight="1" x14ac:dyDescent="0.25">
      <c r="A55" s="6" t="s">
        <v>68</v>
      </c>
      <c r="B55" s="17" t="s">
        <v>66</v>
      </c>
      <c r="C55" s="17">
        <v>0</v>
      </c>
      <c r="D55" s="17" t="s">
        <v>29</v>
      </c>
      <c r="E55" s="17" t="s">
        <v>67</v>
      </c>
      <c r="F55" s="17" t="s">
        <v>31</v>
      </c>
      <c r="G55" s="18" t="s">
        <v>34</v>
      </c>
      <c r="H55" s="18" t="s">
        <v>34</v>
      </c>
      <c r="I55" s="18"/>
      <c r="J55" s="18"/>
      <c r="K55" s="18"/>
      <c r="L55" s="75">
        <f t="shared" si="18"/>
        <v>886751</v>
      </c>
      <c r="M55" s="75">
        <f t="shared" si="18"/>
        <v>886750.54</v>
      </c>
      <c r="N55" s="75">
        <f t="shared" si="18"/>
        <v>886750.54</v>
      </c>
      <c r="O55" s="76">
        <f t="shared" si="0"/>
        <v>99.99994812523471</v>
      </c>
    </row>
    <row r="56" spans="1:15" ht="29.25" customHeight="1" x14ac:dyDescent="0.25">
      <c r="A56" s="6" t="s">
        <v>35</v>
      </c>
      <c r="B56" s="17" t="s">
        <v>66</v>
      </c>
      <c r="C56" s="17">
        <v>0</v>
      </c>
      <c r="D56" s="17" t="s">
        <v>29</v>
      </c>
      <c r="E56" s="17" t="s">
        <v>67</v>
      </c>
      <c r="F56" s="17" t="s">
        <v>31</v>
      </c>
      <c r="G56" s="17" t="s">
        <v>36</v>
      </c>
      <c r="H56" s="18" t="s">
        <v>34</v>
      </c>
      <c r="I56" s="20"/>
      <c r="J56" s="20"/>
      <c r="K56" s="20"/>
      <c r="L56" s="75">
        <f t="shared" si="18"/>
        <v>886751</v>
      </c>
      <c r="M56" s="75">
        <f t="shared" si="18"/>
        <v>886750.54</v>
      </c>
      <c r="N56" s="75">
        <f t="shared" si="18"/>
        <v>886750.54</v>
      </c>
      <c r="O56" s="76">
        <f t="shared" si="0"/>
        <v>99.99994812523471</v>
      </c>
    </row>
    <row r="57" spans="1:15" ht="30" customHeight="1" x14ac:dyDescent="0.25">
      <c r="A57" s="6" t="s">
        <v>37</v>
      </c>
      <c r="B57" s="17" t="s">
        <v>66</v>
      </c>
      <c r="C57" s="17">
        <v>0</v>
      </c>
      <c r="D57" s="17" t="s">
        <v>29</v>
      </c>
      <c r="E57" s="17" t="s">
        <v>67</v>
      </c>
      <c r="F57" s="17" t="s">
        <v>31</v>
      </c>
      <c r="G57" s="17" t="s">
        <v>36</v>
      </c>
      <c r="H57" s="17" t="s">
        <v>38</v>
      </c>
      <c r="I57" s="19"/>
      <c r="J57" s="19"/>
      <c r="K57" s="19"/>
      <c r="L57" s="75">
        <f t="shared" si="18"/>
        <v>886751</v>
      </c>
      <c r="M57" s="75">
        <f t="shared" si="18"/>
        <v>886750.54</v>
      </c>
      <c r="N57" s="75">
        <f t="shared" si="18"/>
        <v>886750.54</v>
      </c>
      <c r="O57" s="76">
        <f t="shared" si="0"/>
        <v>99.99994812523471</v>
      </c>
    </row>
    <row r="58" spans="1:15" ht="30.75" customHeight="1" x14ac:dyDescent="0.25">
      <c r="A58" s="14" t="s">
        <v>69</v>
      </c>
      <c r="B58" s="19" t="s">
        <v>66</v>
      </c>
      <c r="C58" s="19">
        <v>0</v>
      </c>
      <c r="D58" s="19" t="s">
        <v>29</v>
      </c>
      <c r="E58" s="19" t="s">
        <v>67</v>
      </c>
      <c r="F58" s="19" t="s">
        <v>31</v>
      </c>
      <c r="G58" s="19" t="s">
        <v>36</v>
      </c>
      <c r="H58" s="19" t="s">
        <v>38</v>
      </c>
      <c r="I58" s="19" t="s">
        <v>397</v>
      </c>
      <c r="J58" s="19">
        <v>5505.5</v>
      </c>
      <c r="K58" s="19"/>
      <c r="L58" s="71">
        <v>886751</v>
      </c>
      <c r="M58" s="71">
        <v>886750.54</v>
      </c>
      <c r="N58" s="71">
        <v>886750.54</v>
      </c>
      <c r="O58" s="72">
        <f t="shared" si="0"/>
        <v>99.99994812523471</v>
      </c>
    </row>
    <row r="59" spans="1:15" ht="20.25" customHeight="1" x14ac:dyDescent="0.25">
      <c r="A59" s="193" t="s">
        <v>70</v>
      </c>
      <c r="B59" s="194">
        <v>16</v>
      </c>
      <c r="C59" s="194">
        <v>0</v>
      </c>
      <c r="D59" s="194"/>
      <c r="E59" s="194"/>
      <c r="F59" s="194"/>
      <c r="G59" s="194"/>
      <c r="H59" s="194"/>
      <c r="I59" s="194"/>
      <c r="J59" s="194"/>
      <c r="K59" s="194"/>
      <c r="L59" s="202">
        <f>L60</f>
        <v>14246653</v>
      </c>
      <c r="M59" s="202">
        <f t="shared" ref="M59:N61" si="19">M60</f>
        <v>869919.09</v>
      </c>
      <c r="N59" s="202">
        <f t="shared" si="19"/>
        <v>13942547.279999999</v>
      </c>
      <c r="O59" s="222">
        <f t="shared" si="0"/>
        <v>97.865423408571814</v>
      </c>
    </row>
    <row r="60" spans="1:15" ht="19.5" customHeight="1" x14ac:dyDescent="0.25">
      <c r="A60" s="6" t="s">
        <v>32</v>
      </c>
      <c r="B60" s="17" t="s">
        <v>71</v>
      </c>
      <c r="C60" s="17">
        <v>0</v>
      </c>
      <c r="D60" s="17" t="s">
        <v>29</v>
      </c>
      <c r="E60" s="18" t="s">
        <v>34</v>
      </c>
      <c r="F60" s="18" t="s">
        <v>34</v>
      </c>
      <c r="G60" s="18" t="s">
        <v>34</v>
      </c>
      <c r="H60" s="18" t="s">
        <v>34</v>
      </c>
      <c r="I60" s="18"/>
      <c r="J60" s="18"/>
      <c r="K60" s="18"/>
      <c r="L60" s="75">
        <f>L61</f>
        <v>14246653</v>
      </c>
      <c r="M60" s="75">
        <f t="shared" si="19"/>
        <v>869919.09</v>
      </c>
      <c r="N60" s="75">
        <f t="shared" si="19"/>
        <v>13942547.279999999</v>
      </c>
      <c r="O60" s="76">
        <f t="shared" si="0"/>
        <v>97.865423408571814</v>
      </c>
    </row>
    <row r="61" spans="1:15" ht="31.5" customHeight="1" x14ac:dyDescent="0.25">
      <c r="A61" s="6" t="s">
        <v>33</v>
      </c>
      <c r="B61" s="17">
        <v>16</v>
      </c>
      <c r="C61" s="17">
        <v>0</v>
      </c>
      <c r="D61" s="17">
        <v>819</v>
      </c>
      <c r="E61" s="18"/>
      <c r="F61" s="18"/>
      <c r="G61" s="18"/>
      <c r="H61" s="18"/>
      <c r="I61" s="18"/>
      <c r="J61" s="18"/>
      <c r="K61" s="18"/>
      <c r="L61" s="75">
        <f>L62</f>
        <v>14246653</v>
      </c>
      <c r="M61" s="75">
        <f t="shared" si="19"/>
        <v>869919.09</v>
      </c>
      <c r="N61" s="75">
        <f t="shared" si="19"/>
        <v>13942547.279999999</v>
      </c>
      <c r="O61" s="76">
        <f t="shared" si="0"/>
        <v>97.865423408571814</v>
      </c>
    </row>
    <row r="62" spans="1:15" x14ac:dyDescent="0.25">
      <c r="A62" s="6" t="s">
        <v>72</v>
      </c>
      <c r="B62" s="17" t="s">
        <v>71</v>
      </c>
      <c r="C62" s="17">
        <v>0</v>
      </c>
      <c r="D62" s="17" t="s">
        <v>29</v>
      </c>
      <c r="E62" s="17" t="s">
        <v>73</v>
      </c>
      <c r="F62" s="18" t="s">
        <v>34</v>
      </c>
      <c r="G62" s="18" t="s">
        <v>34</v>
      </c>
      <c r="H62" s="18" t="s">
        <v>34</v>
      </c>
      <c r="I62" s="18"/>
      <c r="J62" s="18"/>
      <c r="K62" s="18"/>
      <c r="L62" s="75">
        <f>L63+L69</f>
        <v>14246653</v>
      </c>
      <c r="M62" s="75">
        <f t="shared" ref="M62:N62" si="20">M63+M69</f>
        <v>869919.09</v>
      </c>
      <c r="N62" s="75">
        <f t="shared" si="20"/>
        <v>13942547.279999999</v>
      </c>
      <c r="O62" s="76">
        <f t="shared" si="0"/>
        <v>97.865423408571814</v>
      </c>
    </row>
    <row r="63" spans="1:15" ht="19.5" customHeight="1" x14ac:dyDescent="0.25">
      <c r="A63" s="6" t="s">
        <v>74</v>
      </c>
      <c r="B63" s="17" t="s">
        <v>71</v>
      </c>
      <c r="C63" s="17">
        <v>0</v>
      </c>
      <c r="D63" s="17" t="s">
        <v>29</v>
      </c>
      <c r="E63" s="17" t="s">
        <v>73</v>
      </c>
      <c r="F63" s="17" t="s">
        <v>31</v>
      </c>
      <c r="G63" s="18" t="s">
        <v>34</v>
      </c>
      <c r="H63" s="18" t="s">
        <v>34</v>
      </c>
      <c r="I63" s="18"/>
      <c r="J63" s="18"/>
      <c r="K63" s="18"/>
      <c r="L63" s="75">
        <f>L64</f>
        <v>869920</v>
      </c>
      <c r="M63" s="75">
        <f t="shared" ref="M63:N64" si="21">M64</f>
        <v>869919.09</v>
      </c>
      <c r="N63" s="75">
        <f t="shared" si="21"/>
        <v>565814.28</v>
      </c>
      <c r="O63" s="76">
        <f t="shared" si="0"/>
        <v>65.042105021151372</v>
      </c>
    </row>
    <row r="64" spans="1:15" ht="31.5" x14ac:dyDescent="0.25">
      <c r="A64" s="6" t="s">
        <v>35</v>
      </c>
      <c r="B64" s="17" t="s">
        <v>71</v>
      </c>
      <c r="C64" s="17">
        <v>0</v>
      </c>
      <c r="D64" s="17" t="s">
        <v>29</v>
      </c>
      <c r="E64" s="17" t="s">
        <v>73</v>
      </c>
      <c r="F64" s="17" t="s">
        <v>31</v>
      </c>
      <c r="G64" s="17" t="s">
        <v>36</v>
      </c>
      <c r="H64" s="18" t="s">
        <v>34</v>
      </c>
      <c r="I64" s="18"/>
      <c r="J64" s="18"/>
      <c r="K64" s="18"/>
      <c r="L64" s="75">
        <f>L65</f>
        <v>869920</v>
      </c>
      <c r="M64" s="75">
        <f t="shared" si="21"/>
        <v>869919.09</v>
      </c>
      <c r="N64" s="75">
        <f t="shared" si="21"/>
        <v>565814.28</v>
      </c>
      <c r="O64" s="76">
        <f t="shared" si="0"/>
        <v>65.042105021151372</v>
      </c>
    </row>
    <row r="65" spans="1:15" ht="33.75" customHeight="1" x14ac:dyDescent="0.25">
      <c r="A65" s="6" t="s">
        <v>37</v>
      </c>
      <c r="B65" s="17" t="s">
        <v>71</v>
      </c>
      <c r="C65" s="17">
        <v>0</v>
      </c>
      <c r="D65" s="17" t="s">
        <v>29</v>
      </c>
      <c r="E65" s="17" t="s">
        <v>73</v>
      </c>
      <c r="F65" s="17" t="s">
        <v>31</v>
      </c>
      <c r="G65" s="17" t="s">
        <v>36</v>
      </c>
      <c r="H65" s="17" t="s">
        <v>38</v>
      </c>
      <c r="I65" s="17"/>
      <c r="J65" s="17"/>
      <c r="K65" s="17"/>
      <c r="L65" s="75">
        <f>L66+L68+L67</f>
        <v>869920</v>
      </c>
      <c r="M65" s="75">
        <f t="shared" ref="M65:N65" si="22">M66+M68+M67</f>
        <v>869919.09</v>
      </c>
      <c r="N65" s="75">
        <f t="shared" si="22"/>
        <v>565814.28</v>
      </c>
      <c r="O65" s="76">
        <f t="shared" si="0"/>
        <v>65.042105021151372</v>
      </c>
    </row>
    <row r="66" spans="1:15" ht="16.5" customHeight="1" x14ac:dyDescent="0.25">
      <c r="A66" s="14" t="s">
        <v>75</v>
      </c>
      <c r="B66" s="19" t="s">
        <v>71</v>
      </c>
      <c r="C66" s="19">
        <v>0</v>
      </c>
      <c r="D66" s="19" t="s">
        <v>29</v>
      </c>
      <c r="E66" s="19" t="s">
        <v>73</v>
      </c>
      <c r="F66" s="19" t="s">
        <v>31</v>
      </c>
      <c r="G66" s="19" t="s">
        <v>36</v>
      </c>
      <c r="H66" s="19">
        <v>414</v>
      </c>
      <c r="I66" s="19" t="s">
        <v>76</v>
      </c>
      <c r="J66" s="19">
        <v>115</v>
      </c>
      <c r="K66" s="19"/>
      <c r="L66" s="71">
        <v>601676</v>
      </c>
      <c r="M66" s="71">
        <v>601675.61</v>
      </c>
      <c r="N66" s="71">
        <v>547570.80000000005</v>
      </c>
      <c r="O66" s="72">
        <f t="shared" si="0"/>
        <v>91.007585477898417</v>
      </c>
    </row>
    <row r="67" spans="1:15" ht="17.25" customHeight="1" x14ac:dyDescent="0.25">
      <c r="A67" s="14" t="s">
        <v>320</v>
      </c>
      <c r="B67" s="19" t="s">
        <v>71</v>
      </c>
      <c r="C67" s="19">
        <v>0</v>
      </c>
      <c r="D67" s="19" t="s">
        <v>29</v>
      </c>
      <c r="E67" s="19" t="s">
        <v>73</v>
      </c>
      <c r="F67" s="19" t="s">
        <v>31</v>
      </c>
      <c r="G67" s="19" t="s">
        <v>36</v>
      </c>
      <c r="H67" s="19">
        <v>414</v>
      </c>
      <c r="I67" s="19" t="s">
        <v>76</v>
      </c>
      <c r="J67" s="19">
        <v>270</v>
      </c>
      <c r="K67" s="19">
        <v>2017</v>
      </c>
      <c r="L67" s="71">
        <v>250000</v>
      </c>
      <c r="M67" s="71">
        <v>250000</v>
      </c>
      <c r="N67" s="71">
        <v>0</v>
      </c>
      <c r="O67" s="72">
        <f t="shared" si="0"/>
        <v>0</v>
      </c>
    </row>
    <row r="68" spans="1:15" ht="30.75" customHeight="1" x14ac:dyDescent="0.25">
      <c r="A68" s="14" t="s">
        <v>77</v>
      </c>
      <c r="B68" s="19" t="s">
        <v>71</v>
      </c>
      <c r="C68" s="19">
        <v>0</v>
      </c>
      <c r="D68" s="19" t="s">
        <v>29</v>
      </c>
      <c r="E68" s="19" t="s">
        <v>73</v>
      </c>
      <c r="F68" s="19" t="s">
        <v>31</v>
      </c>
      <c r="G68" s="19" t="s">
        <v>36</v>
      </c>
      <c r="H68" s="19">
        <v>414</v>
      </c>
      <c r="I68" s="19" t="s">
        <v>76</v>
      </c>
      <c r="J68" s="19">
        <v>270</v>
      </c>
      <c r="K68" s="19"/>
      <c r="L68" s="71">
        <v>18244</v>
      </c>
      <c r="M68" s="71">
        <v>18243.48</v>
      </c>
      <c r="N68" s="71">
        <v>18243.48</v>
      </c>
      <c r="O68" s="72">
        <f t="shared" si="0"/>
        <v>99.997149747862309</v>
      </c>
    </row>
    <row r="69" spans="1:15" ht="17.25" customHeight="1" x14ac:dyDescent="0.25">
      <c r="A69" s="6" t="s">
        <v>78</v>
      </c>
      <c r="B69" s="17" t="s">
        <v>71</v>
      </c>
      <c r="C69" s="17">
        <v>0</v>
      </c>
      <c r="D69" s="17" t="s">
        <v>29</v>
      </c>
      <c r="E69" s="17" t="s">
        <v>73</v>
      </c>
      <c r="F69" s="17" t="s">
        <v>59</v>
      </c>
      <c r="G69" s="18" t="s">
        <v>34</v>
      </c>
      <c r="H69" s="18" t="s">
        <v>34</v>
      </c>
      <c r="I69" s="18"/>
      <c r="J69" s="18"/>
      <c r="K69" s="18"/>
      <c r="L69" s="75">
        <f>L70</f>
        <v>13376733</v>
      </c>
      <c r="M69" s="75">
        <f>M70</f>
        <v>0</v>
      </c>
      <c r="N69" s="75">
        <f>N70</f>
        <v>13376733</v>
      </c>
      <c r="O69" s="76">
        <f t="shared" si="0"/>
        <v>100</v>
      </c>
    </row>
    <row r="70" spans="1:15" ht="31.5" x14ac:dyDescent="0.25">
      <c r="A70" s="6" t="s">
        <v>35</v>
      </c>
      <c r="B70" s="17" t="s">
        <v>71</v>
      </c>
      <c r="C70" s="17">
        <v>0</v>
      </c>
      <c r="D70" s="17" t="s">
        <v>29</v>
      </c>
      <c r="E70" s="17" t="s">
        <v>73</v>
      </c>
      <c r="F70" s="17" t="s">
        <v>59</v>
      </c>
      <c r="G70" s="17" t="s">
        <v>36</v>
      </c>
      <c r="H70" s="18" t="s">
        <v>34</v>
      </c>
      <c r="I70" s="18"/>
      <c r="J70" s="18"/>
      <c r="K70" s="18"/>
      <c r="L70" s="75">
        <f t="shared" ref="L70" si="23">L71</f>
        <v>13376733</v>
      </c>
      <c r="M70" s="75">
        <f>M71</f>
        <v>0</v>
      </c>
      <c r="N70" s="75">
        <f>N71</f>
        <v>13376733</v>
      </c>
      <c r="O70" s="76">
        <f t="shared" ref="O70:O127" si="24">N70/L70*100</f>
        <v>100</v>
      </c>
    </row>
    <row r="71" spans="1:15" ht="31.5" customHeight="1" x14ac:dyDescent="0.25">
      <c r="A71" s="6" t="s">
        <v>37</v>
      </c>
      <c r="B71" s="17" t="s">
        <v>71</v>
      </c>
      <c r="C71" s="17">
        <v>0</v>
      </c>
      <c r="D71" s="17" t="s">
        <v>29</v>
      </c>
      <c r="E71" s="17" t="s">
        <v>73</v>
      </c>
      <c r="F71" s="17" t="s">
        <v>59</v>
      </c>
      <c r="G71" s="17" t="s">
        <v>36</v>
      </c>
      <c r="H71" s="17" t="s">
        <v>38</v>
      </c>
      <c r="I71" s="17"/>
      <c r="J71" s="17"/>
      <c r="K71" s="17"/>
      <c r="L71" s="75">
        <f>L72+L74+L76</f>
        <v>13376733</v>
      </c>
      <c r="M71" s="75">
        <f>M72+M74+M76</f>
        <v>0</v>
      </c>
      <c r="N71" s="75">
        <f>N72+N74+N76</f>
        <v>13376733</v>
      </c>
      <c r="O71" s="76">
        <f t="shared" si="24"/>
        <v>100</v>
      </c>
    </row>
    <row r="72" spans="1:15" ht="45.75" customHeight="1" x14ac:dyDescent="0.25">
      <c r="A72" s="15" t="s">
        <v>81</v>
      </c>
      <c r="B72" s="24" t="s">
        <v>71</v>
      </c>
      <c r="C72" s="24">
        <v>0</v>
      </c>
      <c r="D72" s="24" t="s">
        <v>29</v>
      </c>
      <c r="E72" s="24" t="s">
        <v>73</v>
      </c>
      <c r="F72" s="24" t="s">
        <v>59</v>
      </c>
      <c r="G72" s="24" t="s">
        <v>36</v>
      </c>
      <c r="H72" s="24" t="s">
        <v>38</v>
      </c>
      <c r="I72" s="17"/>
      <c r="J72" s="17"/>
      <c r="K72" s="17"/>
      <c r="L72" s="71">
        <v>302000</v>
      </c>
      <c r="M72" s="71">
        <v>0</v>
      </c>
      <c r="N72" s="71">
        <v>302000</v>
      </c>
      <c r="O72" s="72">
        <f t="shared" si="24"/>
        <v>100</v>
      </c>
    </row>
    <row r="73" spans="1:15" ht="18" customHeight="1" x14ac:dyDescent="0.25">
      <c r="A73" s="12" t="s">
        <v>55</v>
      </c>
      <c r="B73" s="24"/>
      <c r="C73" s="24"/>
      <c r="D73" s="24"/>
      <c r="E73" s="24"/>
      <c r="F73" s="24"/>
      <c r="G73" s="24"/>
      <c r="H73" s="24"/>
      <c r="I73" s="17"/>
      <c r="J73" s="17"/>
      <c r="K73" s="17"/>
      <c r="L73" s="214">
        <v>302000</v>
      </c>
      <c r="M73" s="83"/>
      <c r="N73" s="214">
        <v>302000</v>
      </c>
      <c r="O73" s="72">
        <f t="shared" si="24"/>
        <v>100</v>
      </c>
    </row>
    <row r="74" spans="1:15" ht="31.5" x14ac:dyDescent="0.25">
      <c r="A74" s="16" t="s">
        <v>79</v>
      </c>
      <c r="B74" s="24" t="s">
        <v>71</v>
      </c>
      <c r="C74" s="24">
        <v>0</v>
      </c>
      <c r="D74" s="24" t="s">
        <v>29</v>
      </c>
      <c r="E74" s="24" t="s">
        <v>73</v>
      </c>
      <c r="F74" s="24" t="s">
        <v>59</v>
      </c>
      <c r="G74" s="24" t="s">
        <v>36</v>
      </c>
      <c r="H74" s="24" t="s">
        <v>38</v>
      </c>
      <c r="I74" s="154"/>
      <c r="J74" s="154"/>
      <c r="K74" s="154"/>
      <c r="L74" s="71">
        <v>13000256</v>
      </c>
      <c r="M74" s="71">
        <v>0</v>
      </c>
      <c r="N74" s="71">
        <v>13000256</v>
      </c>
      <c r="O74" s="72">
        <f t="shared" si="24"/>
        <v>100</v>
      </c>
    </row>
    <row r="75" spans="1:15" ht="16.5" customHeight="1" x14ac:dyDescent="0.25">
      <c r="A75" s="12" t="s">
        <v>55</v>
      </c>
      <c r="B75" s="24"/>
      <c r="C75" s="24"/>
      <c r="D75" s="24"/>
      <c r="E75" s="24"/>
      <c r="F75" s="24"/>
      <c r="G75" s="24"/>
      <c r="H75" s="24"/>
      <c r="I75" s="154"/>
      <c r="J75" s="154"/>
      <c r="K75" s="154"/>
      <c r="L75" s="214">
        <v>13000256</v>
      </c>
      <c r="M75" s="83"/>
      <c r="N75" s="214">
        <v>13000256</v>
      </c>
      <c r="O75" s="72">
        <f t="shared" si="24"/>
        <v>100</v>
      </c>
    </row>
    <row r="76" spans="1:15" ht="30.75" customHeight="1" x14ac:dyDescent="0.25">
      <c r="A76" s="16" t="s">
        <v>80</v>
      </c>
      <c r="B76" s="24" t="s">
        <v>71</v>
      </c>
      <c r="C76" s="24">
        <v>0</v>
      </c>
      <c r="D76" s="24" t="s">
        <v>29</v>
      </c>
      <c r="E76" s="24" t="s">
        <v>73</v>
      </c>
      <c r="F76" s="24" t="s">
        <v>59</v>
      </c>
      <c r="G76" s="24" t="s">
        <v>36</v>
      </c>
      <c r="H76" s="24" t="s">
        <v>38</v>
      </c>
      <c r="I76" s="154"/>
      <c r="J76" s="154"/>
      <c r="K76" s="154"/>
      <c r="L76" s="71">
        <v>74477</v>
      </c>
      <c r="M76" s="71">
        <v>0</v>
      </c>
      <c r="N76" s="71">
        <v>74477</v>
      </c>
      <c r="O76" s="72">
        <f t="shared" si="24"/>
        <v>100</v>
      </c>
    </row>
    <row r="77" spans="1:15" ht="17.25" customHeight="1" x14ac:dyDescent="0.25">
      <c r="A77" s="12" t="s">
        <v>55</v>
      </c>
      <c r="B77" s="24"/>
      <c r="C77" s="24"/>
      <c r="D77" s="24"/>
      <c r="E77" s="24"/>
      <c r="F77" s="24"/>
      <c r="G77" s="24"/>
      <c r="H77" s="24"/>
      <c r="I77" s="154"/>
      <c r="J77" s="154"/>
      <c r="K77" s="154"/>
      <c r="L77" s="214">
        <v>74477</v>
      </c>
      <c r="M77" s="83"/>
      <c r="N77" s="214">
        <v>74477</v>
      </c>
      <c r="O77" s="72">
        <f t="shared" si="24"/>
        <v>100</v>
      </c>
    </row>
    <row r="78" spans="1:15" ht="45.75" customHeight="1" x14ac:dyDescent="0.25">
      <c r="A78" s="193" t="s">
        <v>82</v>
      </c>
      <c r="B78" s="194" t="s">
        <v>83</v>
      </c>
      <c r="C78" s="196" t="s">
        <v>34</v>
      </c>
      <c r="D78" s="196" t="s">
        <v>34</v>
      </c>
      <c r="E78" s="196" t="s">
        <v>34</v>
      </c>
      <c r="F78" s="196" t="s">
        <v>34</v>
      </c>
      <c r="G78" s="196" t="s">
        <v>34</v>
      </c>
      <c r="H78" s="196" t="s">
        <v>34</v>
      </c>
      <c r="I78" s="196"/>
      <c r="J78" s="196"/>
      <c r="K78" s="196"/>
      <c r="L78" s="202">
        <f>L79</f>
        <v>17233633</v>
      </c>
      <c r="M78" s="202">
        <f t="shared" ref="M78:N78" si="25">M79</f>
        <v>10712461.609999999</v>
      </c>
      <c r="N78" s="202">
        <f t="shared" si="25"/>
        <v>16897954.609999999</v>
      </c>
      <c r="O78" s="222">
        <f t="shared" si="24"/>
        <v>98.05219021433264</v>
      </c>
    </row>
    <row r="79" spans="1:15" ht="30" customHeight="1" x14ac:dyDescent="0.25">
      <c r="A79" s="6" t="s">
        <v>84</v>
      </c>
      <c r="B79" s="17" t="s">
        <v>83</v>
      </c>
      <c r="C79" s="17" t="s">
        <v>20</v>
      </c>
      <c r="D79" s="155" t="s">
        <v>34</v>
      </c>
      <c r="E79" s="155" t="s">
        <v>34</v>
      </c>
      <c r="F79" s="155" t="s">
        <v>34</v>
      </c>
      <c r="G79" s="155" t="s">
        <v>34</v>
      </c>
      <c r="H79" s="155" t="s">
        <v>34</v>
      </c>
      <c r="I79" s="155"/>
      <c r="J79" s="155"/>
      <c r="K79" s="155"/>
      <c r="L79" s="75">
        <f>L80</f>
        <v>17233633</v>
      </c>
      <c r="M79" s="75">
        <f t="shared" ref="M79:N80" si="26">M80</f>
        <v>10712461.609999999</v>
      </c>
      <c r="N79" s="75">
        <f t="shared" si="26"/>
        <v>16897954.609999999</v>
      </c>
      <c r="O79" s="76">
        <f t="shared" si="24"/>
        <v>98.05219021433264</v>
      </c>
    </row>
    <row r="80" spans="1:15" ht="18.75" customHeight="1" x14ac:dyDescent="0.25">
      <c r="A80" s="6" t="s">
        <v>32</v>
      </c>
      <c r="B80" s="17" t="s">
        <v>83</v>
      </c>
      <c r="C80" s="17" t="s">
        <v>20</v>
      </c>
      <c r="D80" s="17" t="s">
        <v>29</v>
      </c>
      <c r="E80" s="18" t="s">
        <v>34</v>
      </c>
      <c r="F80" s="18" t="s">
        <v>34</v>
      </c>
      <c r="G80" s="18" t="s">
        <v>34</v>
      </c>
      <c r="H80" s="18" t="s">
        <v>34</v>
      </c>
      <c r="I80" s="18"/>
      <c r="J80" s="18"/>
      <c r="K80" s="18"/>
      <c r="L80" s="75">
        <f>L81</f>
        <v>17233633</v>
      </c>
      <c r="M80" s="75">
        <f t="shared" si="26"/>
        <v>10712461.609999999</v>
      </c>
      <c r="N80" s="75">
        <f t="shared" si="26"/>
        <v>16897954.609999999</v>
      </c>
      <c r="O80" s="76">
        <f t="shared" si="24"/>
        <v>98.05219021433264</v>
      </c>
    </row>
    <row r="81" spans="1:15" ht="28.5" customHeight="1" x14ac:dyDescent="0.25">
      <c r="A81" s="6" t="s">
        <v>33</v>
      </c>
      <c r="B81" s="17">
        <v>17</v>
      </c>
      <c r="C81" s="17">
        <v>7</v>
      </c>
      <c r="D81" s="17">
        <v>819</v>
      </c>
      <c r="E81" s="17"/>
      <c r="F81" s="18"/>
      <c r="G81" s="18"/>
      <c r="H81" s="18"/>
      <c r="I81" s="18"/>
      <c r="J81" s="18"/>
      <c r="K81" s="18"/>
      <c r="L81" s="75">
        <f>L82+L111</f>
        <v>17233633</v>
      </c>
      <c r="M81" s="75">
        <f>M82+M111</f>
        <v>10712461.609999999</v>
      </c>
      <c r="N81" s="75">
        <f>N82+N111</f>
        <v>16897954.609999999</v>
      </c>
      <c r="O81" s="76">
        <f t="shared" si="24"/>
        <v>98.05219021433264</v>
      </c>
    </row>
    <row r="82" spans="1:15" x14ac:dyDescent="0.25">
      <c r="A82" s="6" t="s">
        <v>92</v>
      </c>
      <c r="B82" s="17" t="s">
        <v>83</v>
      </c>
      <c r="C82" s="17" t="s">
        <v>20</v>
      </c>
      <c r="D82" s="17" t="s">
        <v>29</v>
      </c>
      <c r="E82" s="17" t="s">
        <v>45</v>
      </c>
      <c r="F82" s="18" t="s">
        <v>34</v>
      </c>
      <c r="G82" s="18" t="s">
        <v>34</v>
      </c>
      <c r="H82" s="18" t="s">
        <v>34</v>
      </c>
      <c r="I82" s="18"/>
      <c r="J82" s="18"/>
      <c r="K82" s="18"/>
      <c r="L82" s="75">
        <f t="shared" ref="L82:L84" si="27">L83</f>
        <v>16845633</v>
      </c>
      <c r="M82" s="75">
        <f t="shared" ref="M82:M84" si="28">M83</f>
        <v>10324461.609999999</v>
      </c>
      <c r="N82" s="75">
        <f t="shared" ref="N82:N84" si="29">N83</f>
        <v>16509954.609999999</v>
      </c>
      <c r="O82" s="76">
        <f t="shared" si="24"/>
        <v>98.007326943428012</v>
      </c>
    </row>
    <row r="83" spans="1:15" x14ac:dyDescent="0.25">
      <c r="A83" s="6" t="s">
        <v>93</v>
      </c>
      <c r="B83" s="17" t="s">
        <v>83</v>
      </c>
      <c r="C83" s="17" t="s">
        <v>20</v>
      </c>
      <c r="D83" s="17" t="s">
        <v>29</v>
      </c>
      <c r="E83" s="17" t="s">
        <v>45</v>
      </c>
      <c r="F83" s="17" t="s">
        <v>59</v>
      </c>
      <c r="G83" s="18" t="s">
        <v>34</v>
      </c>
      <c r="H83" s="18" t="s">
        <v>34</v>
      </c>
      <c r="I83" s="18"/>
      <c r="J83" s="18"/>
      <c r="K83" s="18"/>
      <c r="L83" s="75">
        <f t="shared" si="27"/>
        <v>16845633</v>
      </c>
      <c r="M83" s="75">
        <f t="shared" si="28"/>
        <v>10324461.609999999</v>
      </c>
      <c r="N83" s="75">
        <f t="shared" si="29"/>
        <v>16509954.609999999</v>
      </c>
      <c r="O83" s="76">
        <f t="shared" si="24"/>
        <v>98.007326943428012</v>
      </c>
    </row>
    <row r="84" spans="1:15" ht="28.5" customHeight="1" x14ac:dyDescent="0.25">
      <c r="A84" s="6" t="s">
        <v>35</v>
      </c>
      <c r="B84" s="17" t="s">
        <v>83</v>
      </c>
      <c r="C84" s="17" t="s">
        <v>20</v>
      </c>
      <c r="D84" s="17" t="s">
        <v>29</v>
      </c>
      <c r="E84" s="17" t="s">
        <v>45</v>
      </c>
      <c r="F84" s="17" t="s">
        <v>59</v>
      </c>
      <c r="G84" s="17" t="s">
        <v>36</v>
      </c>
      <c r="H84" s="18" t="s">
        <v>34</v>
      </c>
      <c r="I84" s="18"/>
      <c r="J84" s="18"/>
      <c r="K84" s="18"/>
      <c r="L84" s="75">
        <f t="shared" si="27"/>
        <v>16845633</v>
      </c>
      <c r="M84" s="75">
        <f t="shared" si="28"/>
        <v>10324461.609999999</v>
      </c>
      <c r="N84" s="75">
        <f t="shared" si="29"/>
        <v>16509954.609999999</v>
      </c>
      <c r="O84" s="76">
        <f t="shared" si="24"/>
        <v>98.007326943428012</v>
      </c>
    </row>
    <row r="85" spans="1:15" ht="32.25" customHeight="1" x14ac:dyDescent="0.25">
      <c r="A85" s="6" t="s">
        <v>37</v>
      </c>
      <c r="B85" s="17" t="s">
        <v>83</v>
      </c>
      <c r="C85" s="17" t="s">
        <v>20</v>
      </c>
      <c r="D85" s="17" t="s">
        <v>29</v>
      </c>
      <c r="E85" s="17" t="s">
        <v>45</v>
      </c>
      <c r="F85" s="17" t="s">
        <v>59</v>
      </c>
      <c r="G85" s="17" t="s">
        <v>36</v>
      </c>
      <c r="H85" s="17" t="s">
        <v>38</v>
      </c>
      <c r="I85" s="17"/>
      <c r="J85" s="17"/>
      <c r="K85" s="17"/>
      <c r="L85" s="75">
        <f>L86+L97</f>
        <v>16845633</v>
      </c>
      <c r="M85" s="75">
        <f t="shared" ref="M85:N85" si="30">M86+M97</f>
        <v>10324461.609999999</v>
      </c>
      <c r="N85" s="75">
        <f t="shared" si="30"/>
        <v>16509954.609999999</v>
      </c>
      <c r="O85" s="76">
        <f t="shared" si="24"/>
        <v>98.007326943428012</v>
      </c>
    </row>
    <row r="86" spans="1:15" ht="31.5" customHeight="1" x14ac:dyDescent="0.25">
      <c r="A86" s="8" t="s">
        <v>94</v>
      </c>
      <c r="B86" s="17" t="s">
        <v>83</v>
      </c>
      <c r="C86" s="17" t="s">
        <v>20</v>
      </c>
      <c r="D86" s="17" t="s">
        <v>29</v>
      </c>
      <c r="E86" s="17" t="s">
        <v>45</v>
      </c>
      <c r="F86" s="17" t="s">
        <v>59</v>
      </c>
      <c r="G86" s="17" t="s">
        <v>36</v>
      </c>
      <c r="H86" s="17" t="s">
        <v>38</v>
      </c>
      <c r="I86" s="156"/>
      <c r="J86" s="156"/>
      <c r="K86" s="156"/>
      <c r="L86" s="75">
        <f>L87+L90</f>
        <v>3712427</v>
      </c>
      <c r="M86" s="75">
        <f>M87+M90</f>
        <v>2542139.5</v>
      </c>
      <c r="N86" s="75">
        <f t="shared" ref="N86" si="31">N87+N90</f>
        <v>3712426.5</v>
      </c>
      <c r="O86" s="76">
        <f t="shared" si="24"/>
        <v>99.999986531721703</v>
      </c>
    </row>
    <row r="87" spans="1:15" ht="16.5" customHeight="1" x14ac:dyDescent="0.25">
      <c r="A87" s="8" t="s">
        <v>95</v>
      </c>
      <c r="B87" s="17"/>
      <c r="C87" s="17"/>
      <c r="D87" s="17"/>
      <c r="E87" s="17"/>
      <c r="F87" s="17"/>
      <c r="G87" s="17"/>
      <c r="H87" s="17"/>
      <c r="I87" s="156"/>
      <c r="J87" s="156"/>
      <c r="K87" s="156"/>
      <c r="L87" s="75">
        <f>L88</f>
        <v>578287</v>
      </c>
      <c r="M87" s="75">
        <f>M88</f>
        <v>260000</v>
      </c>
      <c r="N87" s="75">
        <f t="shared" ref="N87" si="32">N88</f>
        <v>578287</v>
      </c>
      <c r="O87" s="76">
        <f t="shared" si="24"/>
        <v>100</v>
      </c>
    </row>
    <row r="88" spans="1:15" ht="15" customHeight="1" x14ac:dyDescent="0.25">
      <c r="A88" s="22" t="s">
        <v>96</v>
      </c>
      <c r="B88" s="19">
        <v>17</v>
      </c>
      <c r="C88" s="19" t="s">
        <v>20</v>
      </c>
      <c r="D88" s="19" t="s">
        <v>29</v>
      </c>
      <c r="E88" s="19" t="s">
        <v>45</v>
      </c>
      <c r="F88" s="19" t="s">
        <v>59</v>
      </c>
      <c r="G88" s="19" t="s">
        <v>36</v>
      </c>
      <c r="H88" s="19" t="s">
        <v>38</v>
      </c>
      <c r="I88" s="156" t="s">
        <v>89</v>
      </c>
      <c r="J88" s="156">
        <v>7.5060000000000002</v>
      </c>
      <c r="K88" s="156">
        <v>2018</v>
      </c>
      <c r="L88" s="71">
        <v>578287</v>
      </c>
      <c r="M88" s="71">
        <v>260000</v>
      </c>
      <c r="N88" s="71">
        <v>578287</v>
      </c>
      <c r="O88" s="72">
        <f t="shared" si="24"/>
        <v>100</v>
      </c>
    </row>
    <row r="89" spans="1:15" s="27" customFormat="1" ht="18" customHeight="1" x14ac:dyDescent="0.25">
      <c r="A89" s="12" t="s">
        <v>55</v>
      </c>
      <c r="B89" s="26"/>
      <c r="C89" s="26"/>
      <c r="D89" s="26"/>
      <c r="E89" s="26"/>
      <c r="F89" s="26"/>
      <c r="G89" s="26"/>
      <c r="H89" s="26"/>
      <c r="I89" s="157"/>
      <c r="J89" s="157"/>
      <c r="K89" s="157"/>
      <c r="L89" s="214">
        <v>318287</v>
      </c>
      <c r="M89" s="214"/>
      <c r="N89" s="214">
        <v>318287</v>
      </c>
      <c r="O89" s="72">
        <f t="shared" si="24"/>
        <v>100</v>
      </c>
    </row>
    <row r="90" spans="1:15" ht="18" customHeight="1" x14ac:dyDescent="0.25">
      <c r="A90" s="6" t="s">
        <v>97</v>
      </c>
      <c r="B90" s="19"/>
      <c r="C90" s="19"/>
      <c r="D90" s="19"/>
      <c r="E90" s="19"/>
      <c r="F90" s="19"/>
      <c r="G90" s="19"/>
      <c r="H90" s="19"/>
      <c r="I90" s="156"/>
      <c r="J90" s="156"/>
      <c r="K90" s="156"/>
      <c r="L90" s="75">
        <f>L91+L93+L95</f>
        <v>3134140</v>
      </c>
      <c r="M90" s="75">
        <f>M91+M93+M95</f>
        <v>2282139.5</v>
      </c>
      <c r="N90" s="75">
        <f t="shared" ref="N90" si="33">N91+N93+N95</f>
        <v>3134139.5</v>
      </c>
      <c r="O90" s="76">
        <f t="shared" si="24"/>
        <v>99.99998404666033</v>
      </c>
    </row>
    <row r="91" spans="1:15" ht="18.75" customHeight="1" x14ac:dyDescent="0.25">
      <c r="A91" s="14" t="s">
        <v>98</v>
      </c>
      <c r="B91" s="19">
        <v>17</v>
      </c>
      <c r="C91" s="19" t="s">
        <v>20</v>
      </c>
      <c r="D91" s="19" t="s">
        <v>29</v>
      </c>
      <c r="E91" s="19" t="s">
        <v>45</v>
      </c>
      <c r="F91" s="19" t="s">
        <v>59</v>
      </c>
      <c r="G91" s="19" t="s">
        <v>36</v>
      </c>
      <c r="H91" s="19" t="s">
        <v>38</v>
      </c>
      <c r="I91" s="156" t="s">
        <v>89</v>
      </c>
      <c r="J91" s="156">
        <v>2.327</v>
      </c>
      <c r="K91" s="156">
        <v>2016</v>
      </c>
      <c r="L91" s="71">
        <v>2332433</v>
      </c>
      <c r="M91" s="71">
        <v>2056432.5</v>
      </c>
      <c r="N91" s="71">
        <v>2332432.5</v>
      </c>
      <c r="O91" s="72">
        <f t="shared" si="24"/>
        <v>99.999978563157015</v>
      </c>
    </row>
    <row r="92" spans="1:15" ht="17.25" customHeight="1" x14ac:dyDescent="0.25">
      <c r="A92" s="12" t="s">
        <v>55</v>
      </c>
      <c r="B92" s="19"/>
      <c r="C92" s="19"/>
      <c r="D92" s="19"/>
      <c r="E92" s="19"/>
      <c r="F92" s="19"/>
      <c r="G92" s="19"/>
      <c r="H92" s="19"/>
      <c r="I92" s="156"/>
      <c r="J92" s="156"/>
      <c r="K92" s="158"/>
      <c r="L92" s="214">
        <v>276000</v>
      </c>
      <c r="M92" s="83"/>
      <c r="N92" s="214">
        <v>276000</v>
      </c>
      <c r="O92" s="72">
        <f t="shared" si="24"/>
        <v>100</v>
      </c>
    </row>
    <row r="93" spans="1:15" ht="17.25" customHeight="1" x14ac:dyDescent="0.25">
      <c r="A93" s="14" t="s">
        <v>99</v>
      </c>
      <c r="B93" s="19">
        <v>17</v>
      </c>
      <c r="C93" s="19" t="s">
        <v>20</v>
      </c>
      <c r="D93" s="19" t="s">
        <v>29</v>
      </c>
      <c r="E93" s="19" t="s">
        <v>45</v>
      </c>
      <c r="F93" s="19" t="s">
        <v>59</v>
      </c>
      <c r="G93" s="19" t="s">
        <v>36</v>
      </c>
      <c r="H93" s="19" t="s">
        <v>38</v>
      </c>
      <c r="I93" s="156" t="s">
        <v>89</v>
      </c>
      <c r="J93" s="156">
        <v>5.17</v>
      </c>
      <c r="K93" s="156">
        <v>2018</v>
      </c>
      <c r="L93" s="71">
        <v>417407.5</v>
      </c>
      <c r="M93" s="71">
        <v>117407.5</v>
      </c>
      <c r="N93" s="71">
        <v>417407.5</v>
      </c>
      <c r="O93" s="72">
        <f t="shared" si="24"/>
        <v>100</v>
      </c>
    </row>
    <row r="94" spans="1:15" ht="15.75" customHeight="1" x14ac:dyDescent="0.25">
      <c r="A94" s="12" t="s">
        <v>55</v>
      </c>
      <c r="B94" s="19"/>
      <c r="C94" s="19"/>
      <c r="D94" s="19"/>
      <c r="E94" s="19"/>
      <c r="F94" s="19"/>
      <c r="G94" s="19"/>
      <c r="H94" s="19"/>
      <c r="I94" s="156"/>
      <c r="J94" s="156"/>
      <c r="K94" s="156"/>
      <c r="L94" s="214">
        <v>300000</v>
      </c>
      <c r="M94" s="83"/>
      <c r="N94" s="214">
        <v>300000</v>
      </c>
      <c r="O94" s="72">
        <f t="shared" si="24"/>
        <v>100</v>
      </c>
    </row>
    <row r="95" spans="1:15" ht="17.25" customHeight="1" x14ac:dyDescent="0.25">
      <c r="A95" s="14" t="s">
        <v>100</v>
      </c>
      <c r="B95" s="19" t="s">
        <v>83</v>
      </c>
      <c r="C95" s="19" t="s">
        <v>20</v>
      </c>
      <c r="D95" s="19" t="s">
        <v>29</v>
      </c>
      <c r="E95" s="19" t="s">
        <v>45</v>
      </c>
      <c r="F95" s="19" t="s">
        <v>59</v>
      </c>
      <c r="G95" s="19" t="s">
        <v>36</v>
      </c>
      <c r="H95" s="19" t="s">
        <v>38</v>
      </c>
      <c r="I95" s="156" t="s">
        <v>89</v>
      </c>
      <c r="J95" s="156">
        <v>3.5110000000000001</v>
      </c>
      <c r="K95" s="156">
        <v>2018</v>
      </c>
      <c r="L95" s="71">
        <v>384299.5</v>
      </c>
      <c r="M95" s="71">
        <v>108299.5</v>
      </c>
      <c r="N95" s="71">
        <v>384299.5</v>
      </c>
      <c r="O95" s="72">
        <f t="shared" si="24"/>
        <v>100</v>
      </c>
    </row>
    <row r="96" spans="1:15" ht="15" customHeight="1" x14ac:dyDescent="0.25">
      <c r="A96" s="12" t="s">
        <v>55</v>
      </c>
      <c r="B96" s="19"/>
      <c r="C96" s="19"/>
      <c r="D96" s="19"/>
      <c r="E96" s="19"/>
      <c r="F96" s="19"/>
      <c r="G96" s="19"/>
      <c r="H96" s="19"/>
      <c r="I96" s="156"/>
      <c r="J96" s="156"/>
      <c r="K96" s="156"/>
      <c r="L96" s="214">
        <v>276000</v>
      </c>
      <c r="M96" s="83"/>
      <c r="N96" s="214">
        <v>276000</v>
      </c>
      <c r="O96" s="72">
        <f t="shared" si="24"/>
        <v>100</v>
      </c>
    </row>
    <row r="97" spans="1:15" ht="31.5" customHeight="1" x14ac:dyDescent="0.25">
      <c r="A97" s="8" t="s">
        <v>101</v>
      </c>
      <c r="B97" s="17" t="s">
        <v>83</v>
      </c>
      <c r="C97" s="17" t="s">
        <v>20</v>
      </c>
      <c r="D97" s="17" t="s">
        <v>29</v>
      </c>
      <c r="E97" s="17" t="s">
        <v>45</v>
      </c>
      <c r="F97" s="17" t="s">
        <v>59</v>
      </c>
      <c r="G97" s="17" t="s">
        <v>36</v>
      </c>
      <c r="H97" s="17" t="s">
        <v>38</v>
      </c>
      <c r="I97" s="156"/>
      <c r="J97" s="156"/>
      <c r="K97" s="156"/>
      <c r="L97" s="75">
        <f>L98+L100+L102+L105+L108</f>
        <v>13133206</v>
      </c>
      <c r="M97" s="75">
        <f t="shared" ref="M97:N97" si="34">M98+M100+M102+M105+M108</f>
        <v>7782322.1099999994</v>
      </c>
      <c r="N97" s="75">
        <f t="shared" si="34"/>
        <v>12797528.109999999</v>
      </c>
      <c r="O97" s="76">
        <f t="shared" si="24"/>
        <v>97.444052198678676</v>
      </c>
    </row>
    <row r="98" spans="1:15" ht="17.25" customHeight="1" x14ac:dyDescent="0.25">
      <c r="A98" s="8" t="s">
        <v>102</v>
      </c>
      <c r="B98" s="17"/>
      <c r="C98" s="17"/>
      <c r="D98" s="17"/>
      <c r="E98" s="17"/>
      <c r="F98" s="17"/>
      <c r="G98" s="17"/>
      <c r="H98" s="17"/>
      <c r="I98" s="156"/>
      <c r="J98" s="156"/>
      <c r="K98" s="156"/>
      <c r="L98" s="75">
        <f>L99</f>
        <v>4421385</v>
      </c>
      <c r="M98" s="75">
        <f>M99</f>
        <v>4085707.38</v>
      </c>
      <c r="N98" s="75">
        <f t="shared" ref="N98" si="35">N99</f>
        <v>4085707.38</v>
      </c>
      <c r="O98" s="76">
        <f t="shared" si="24"/>
        <v>92.407862694608127</v>
      </c>
    </row>
    <row r="99" spans="1:15" ht="31.5" customHeight="1" x14ac:dyDescent="0.25">
      <c r="A99" s="22" t="s">
        <v>427</v>
      </c>
      <c r="B99" s="19" t="s">
        <v>83</v>
      </c>
      <c r="C99" s="19" t="s">
        <v>20</v>
      </c>
      <c r="D99" s="19" t="s">
        <v>29</v>
      </c>
      <c r="E99" s="19" t="s">
        <v>45</v>
      </c>
      <c r="F99" s="19" t="s">
        <v>59</v>
      </c>
      <c r="G99" s="19" t="s">
        <v>36</v>
      </c>
      <c r="H99" s="19" t="s">
        <v>38</v>
      </c>
      <c r="I99" s="159" t="s">
        <v>402</v>
      </c>
      <c r="J99" s="159" t="s">
        <v>403</v>
      </c>
      <c r="K99" s="156">
        <v>2015</v>
      </c>
      <c r="L99" s="71">
        <v>4421385</v>
      </c>
      <c r="M99" s="71">
        <v>4085707.38</v>
      </c>
      <c r="N99" s="71">
        <v>4085707.38</v>
      </c>
      <c r="O99" s="72">
        <f t="shared" si="24"/>
        <v>92.407862694608127</v>
      </c>
    </row>
    <row r="100" spans="1:15" x14ac:dyDescent="0.25">
      <c r="A100" s="28" t="s">
        <v>104</v>
      </c>
      <c r="B100" s="19"/>
      <c r="C100" s="19"/>
      <c r="D100" s="19"/>
      <c r="E100" s="19"/>
      <c r="F100" s="19"/>
      <c r="G100" s="19"/>
      <c r="H100" s="19"/>
      <c r="I100" s="156"/>
      <c r="J100" s="156"/>
      <c r="K100" s="156"/>
      <c r="L100" s="75">
        <f>L101</f>
        <v>235060</v>
      </c>
      <c r="M100" s="75">
        <f>M101</f>
        <v>235060</v>
      </c>
      <c r="N100" s="75">
        <f t="shared" ref="N100" si="36">N101</f>
        <v>235060</v>
      </c>
      <c r="O100" s="76">
        <f t="shared" si="24"/>
        <v>100</v>
      </c>
    </row>
    <row r="101" spans="1:15" ht="16.5" customHeight="1" x14ac:dyDescent="0.25">
      <c r="A101" s="29" t="s">
        <v>105</v>
      </c>
      <c r="B101" s="19" t="s">
        <v>83</v>
      </c>
      <c r="C101" s="19" t="s">
        <v>20</v>
      </c>
      <c r="D101" s="19" t="s">
        <v>29</v>
      </c>
      <c r="E101" s="19" t="s">
        <v>45</v>
      </c>
      <c r="F101" s="19" t="s">
        <v>59</v>
      </c>
      <c r="G101" s="19" t="s">
        <v>36</v>
      </c>
      <c r="H101" s="19" t="s">
        <v>38</v>
      </c>
      <c r="I101" s="159" t="s">
        <v>103</v>
      </c>
      <c r="J101" s="159">
        <v>2.6</v>
      </c>
      <c r="K101" s="156">
        <v>2015</v>
      </c>
      <c r="L101" s="71">
        <v>235060</v>
      </c>
      <c r="M101" s="71">
        <v>235060</v>
      </c>
      <c r="N101" s="71">
        <v>235060</v>
      </c>
      <c r="O101" s="72">
        <f t="shared" si="24"/>
        <v>100</v>
      </c>
    </row>
    <row r="102" spans="1:15" x14ac:dyDescent="0.25">
      <c r="A102" s="30" t="s">
        <v>106</v>
      </c>
      <c r="B102" s="19"/>
      <c r="C102" s="19"/>
      <c r="D102" s="19"/>
      <c r="E102" s="19"/>
      <c r="F102" s="19"/>
      <c r="G102" s="19"/>
      <c r="H102" s="19"/>
      <c r="I102" s="156"/>
      <c r="J102" s="156"/>
      <c r="K102" s="156"/>
      <c r="L102" s="75">
        <f>L103+L104</f>
        <v>1844055</v>
      </c>
      <c r="M102" s="75">
        <f>M103+M104</f>
        <v>1844055</v>
      </c>
      <c r="N102" s="75">
        <f>N103+N104</f>
        <v>1844055</v>
      </c>
      <c r="O102" s="76">
        <f t="shared" si="24"/>
        <v>100</v>
      </c>
    </row>
    <row r="103" spans="1:15" ht="30" customHeight="1" x14ac:dyDescent="0.25">
      <c r="A103" s="22" t="s">
        <v>358</v>
      </c>
      <c r="B103" s="19" t="s">
        <v>83</v>
      </c>
      <c r="C103" s="19" t="s">
        <v>20</v>
      </c>
      <c r="D103" s="19" t="s">
        <v>29</v>
      </c>
      <c r="E103" s="19" t="s">
        <v>45</v>
      </c>
      <c r="F103" s="19" t="s">
        <v>59</v>
      </c>
      <c r="G103" s="19" t="s">
        <v>36</v>
      </c>
      <c r="H103" s="19" t="s">
        <v>38</v>
      </c>
      <c r="I103" s="159" t="s">
        <v>402</v>
      </c>
      <c r="J103" s="159" t="s">
        <v>404</v>
      </c>
      <c r="K103" s="156">
        <v>2016</v>
      </c>
      <c r="L103" s="71">
        <v>1118308</v>
      </c>
      <c r="M103" s="71">
        <v>1118308</v>
      </c>
      <c r="N103" s="71">
        <v>1118308</v>
      </c>
      <c r="O103" s="72">
        <f t="shared" si="24"/>
        <v>100</v>
      </c>
    </row>
    <row r="104" spans="1:15" ht="31.5" customHeight="1" x14ac:dyDescent="0.25">
      <c r="A104" s="31" t="s">
        <v>107</v>
      </c>
      <c r="B104" s="19" t="s">
        <v>83</v>
      </c>
      <c r="C104" s="19" t="s">
        <v>20</v>
      </c>
      <c r="D104" s="19" t="s">
        <v>29</v>
      </c>
      <c r="E104" s="19" t="s">
        <v>45</v>
      </c>
      <c r="F104" s="19" t="s">
        <v>59</v>
      </c>
      <c r="G104" s="19" t="s">
        <v>36</v>
      </c>
      <c r="H104" s="19" t="s">
        <v>38</v>
      </c>
      <c r="I104" s="159" t="s">
        <v>402</v>
      </c>
      <c r="J104" s="159" t="s">
        <v>405</v>
      </c>
      <c r="K104" s="156">
        <v>2017</v>
      </c>
      <c r="L104" s="71">
        <v>725747</v>
      </c>
      <c r="M104" s="71">
        <v>725747</v>
      </c>
      <c r="N104" s="71">
        <v>725747</v>
      </c>
      <c r="O104" s="72">
        <f t="shared" si="24"/>
        <v>100</v>
      </c>
    </row>
    <row r="105" spans="1:15" ht="18" customHeight="1" x14ac:dyDescent="0.25">
      <c r="A105" s="28" t="s">
        <v>108</v>
      </c>
      <c r="B105" s="155"/>
      <c r="C105" s="155"/>
      <c r="D105" s="155"/>
      <c r="E105" s="155"/>
      <c r="F105" s="155"/>
      <c r="G105" s="155"/>
      <c r="H105" s="155"/>
      <c r="I105" s="159"/>
      <c r="J105" s="159"/>
      <c r="K105" s="156"/>
      <c r="L105" s="75">
        <f>L106</f>
        <v>5201232</v>
      </c>
      <c r="M105" s="75">
        <f>M106</f>
        <v>732500</v>
      </c>
      <c r="N105" s="75">
        <f t="shared" ref="N105" si="37">N106</f>
        <v>5201232</v>
      </c>
      <c r="O105" s="76">
        <f t="shared" si="24"/>
        <v>100</v>
      </c>
    </row>
    <row r="106" spans="1:15" ht="17.25" customHeight="1" x14ac:dyDescent="0.25">
      <c r="A106" s="9" t="s">
        <v>359</v>
      </c>
      <c r="B106" s="19" t="s">
        <v>83</v>
      </c>
      <c r="C106" s="19" t="s">
        <v>20</v>
      </c>
      <c r="D106" s="19" t="s">
        <v>29</v>
      </c>
      <c r="E106" s="19" t="s">
        <v>45</v>
      </c>
      <c r="F106" s="19" t="s">
        <v>59</v>
      </c>
      <c r="G106" s="19" t="s">
        <v>36</v>
      </c>
      <c r="H106" s="19" t="s">
        <v>38</v>
      </c>
      <c r="I106" s="159" t="s">
        <v>103</v>
      </c>
      <c r="J106" s="156">
        <v>0.6</v>
      </c>
      <c r="K106" s="156">
        <v>2015</v>
      </c>
      <c r="L106" s="71">
        <v>5201232</v>
      </c>
      <c r="M106" s="71">
        <v>732500</v>
      </c>
      <c r="N106" s="71">
        <v>5201232</v>
      </c>
      <c r="O106" s="72">
        <f t="shared" si="24"/>
        <v>100</v>
      </c>
    </row>
    <row r="107" spans="1:15" ht="18" customHeight="1" x14ac:dyDescent="0.25">
      <c r="A107" s="12" t="s">
        <v>55</v>
      </c>
      <c r="B107" s="24"/>
      <c r="C107" s="24"/>
      <c r="D107" s="24"/>
      <c r="E107" s="24"/>
      <c r="F107" s="24"/>
      <c r="G107" s="24"/>
      <c r="H107" s="24"/>
      <c r="I107" s="160"/>
      <c r="J107" s="161"/>
      <c r="K107" s="161"/>
      <c r="L107" s="214">
        <v>4468732</v>
      </c>
      <c r="M107" s="83"/>
      <c r="N107" s="214">
        <v>4468732</v>
      </c>
      <c r="O107" s="72">
        <f t="shared" si="24"/>
        <v>100</v>
      </c>
    </row>
    <row r="108" spans="1:15" x14ac:dyDescent="0.25">
      <c r="A108" s="34" t="s">
        <v>109</v>
      </c>
      <c r="B108" s="91"/>
      <c r="C108" s="91"/>
      <c r="D108" s="91"/>
      <c r="E108" s="91"/>
      <c r="F108" s="91"/>
      <c r="G108" s="91"/>
      <c r="H108" s="91"/>
      <c r="I108" s="160"/>
      <c r="J108" s="160"/>
      <c r="K108" s="161"/>
      <c r="L108" s="75">
        <f>L109</f>
        <v>1431474</v>
      </c>
      <c r="M108" s="75">
        <f t="shared" ref="M108:N108" si="38">M109</f>
        <v>884999.73</v>
      </c>
      <c r="N108" s="75">
        <f t="shared" si="38"/>
        <v>1431473.73</v>
      </c>
      <c r="O108" s="76">
        <f t="shared" si="24"/>
        <v>99.999981138323164</v>
      </c>
    </row>
    <row r="109" spans="1:15" ht="32.25" customHeight="1" x14ac:dyDescent="0.25">
      <c r="A109" s="35" t="s">
        <v>110</v>
      </c>
      <c r="B109" s="24" t="s">
        <v>83</v>
      </c>
      <c r="C109" s="24" t="s">
        <v>20</v>
      </c>
      <c r="D109" s="24" t="s">
        <v>29</v>
      </c>
      <c r="E109" s="24" t="s">
        <v>45</v>
      </c>
      <c r="F109" s="24" t="s">
        <v>59</v>
      </c>
      <c r="G109" s="24" t="s">
        <v>36</v>
      </c>
      <c r="H109" s="24" t="s">
        <v>38</v>
      </c>
      <c r="I109" s="246" t="s">
        <v>407</v>
      </c>
      <c r="J109" s="160" t="s">
        <v>406</v>
      </c>
      <c r="K109" s="161">
        <v>2016</v>
      </c>
      <c r="L109" s="71">
        <v>1431474</v>
      </c>
      <c r="M109" s="71">
        <v>884999.73</v>
      </c>
      <c r="N109" s="71">
        <v>1431473.73</v>
      </c>
      <c r="O109" s="72">
        <f t="shared" si="24"/>
        <v>99.999981138323164</v>
      </c>
    </row>
    <row r="110" spans="1:15" ht="16.5" customHeight="1" x14ac:dyDescent="0.25">
      <c r="A110" s="12" t="s">
        <v>55</v>
      </c>
      <c r="B110" s="24"/>
      <c r="C110" s="24"/>
      <c r="D110" s="24"/>
      <c r="E110" s="24"/>
      <c r="F110" s="24"/>
      <c r="G110" s="24"/>
      <c r="H110" s="24"/>
      <c r="I110" s="160"/>
      <c r="J110" s="161"/>
      <c r="K110" s="161"/>
      <c r="L110" s="214">
        <v>546474</v>
      </c>
      <c r="M110" s="83"/>
      <c r="N110" s="214">
        <v>546474</v>
      </c>
      <c r="O110" s="72">
        <f t="shared" si="24"/>
        <v>100</v>
      </c>
    </row>
    <row r="111" spans="1:15" ht="15.75" customHeight="1" x14ac:dyDescent="0.25">
      <c r="A111" s="36" t="s">
        <v>72</v>
      </c>
      <c r="B111" s="33">
        <v>17</v>
      </c>
      <c r="C111" s="33">
        <v>7</v>
      </c>
      <c r="D111" s="33">
        <v>819</v>
      </c>
      <c r="E111" s="33" t="s">
        <v>73</v>
      </c>
      <c r="F111" s="33"/>
      <c r="G111" s="33"/>
      <c r="H111" s="33"/>
      <c r="I111" s="234"/>
      <c r="J111" s="235"/>
      <c r="K111" s="235"/>
      <c r="L111" s="75">
        <f>L112</f>
        <v>388000</v>
      </c>
      <c r="M111" s="75">
        <f t="shared" ref="M111:N111" si="39">M112</f>
        <v>388000</v>
      </c>
      <c r="N111" s="75">
        <f t="shared" si="39"/>
        <v>388000</v>
      </c>
      <c r="O111" s="76">
        <f t="shared" si="24"/>
        <v>100</v>
      </c>
    </row>
    <row r="112" spans="1:15" ht="16.5" customHeight="1" x14ac:dyDescent="0.25">
      <c r="A112" s="36" t="s">
        <v>78</v>
      </c>
      <c r="B112" s="33" t="s">
        <v>83</v>
      </c>
      <c r="C112" s="33" t="s">
        <v>20</v>
      </c>
      <c r="D112" s="33" t="s">
        <v>29</v>
      </c>
      <c r="E112" s="33" t="s">
        <v>73</v>
      </c>
      <c r="F112" s="33" t="s">
        <v>59</v>
      </c>
      <c r="G112" s="33"/>
      <c r="H112" s="33"/>
      <c r="I112" s="234"/>
      <c r="J112" s="235"/>
      <c r="K112" s="235"/>
      <c r="L112" s="75">
        <f>L113</f>
        <v>388000</v>
      </c>
      <c r="M112" s="75">
        <f t="shared" ref="M112:N112" si="40">M113</f>
        <v>388000</v>
      </c>
      <c r="N112" s="75">
        <f t="shared" si="40"/>
        <v>388000</v>
      </c>
      <c r="O112" s="76">
        <f t="shared" si="24"/>
        <v>100</v>
      </c>
    </row>
    <row r="113" spans="1:15" ht="31.5" customHeight="1" x14ac:dyDescent="0.25">
      <c r="A113" s="6" t="s">
        <v>35</v>
      </c>
      <c r="B113" s="33" t="s">
        <v>83</v>
      </c>
      <c r="C113" s="33" t="s">
        <v>20</v>
      </c>
      <c r="D113" s="33" t="s">
        <v>29</v>
      </c>
      <c r="E113" s="33" t="s">
        <v>73</v>
      </c>
      <c r="F113" s="33" t="s">
        <v>59</v>
      </c>
      <c r="G113" s="33" t="s">
        <v>36</v>
      </c>
      <c r="H113" s="33"/>
      <c r="I113" s="234"/>
      <c r="J113" s="235"/>
      <c r="K113" s="235"/>
      <c r="L113" s="75">
        <f>L114</f>
        <v>388000</v>
      </c>
      <c r="M113" s="75">
        <f t="shared" ref="M113:N113" si="41">M114</f>
        <v>388000</v>
      </c>
      <c r="N113" s="75">
        <f t="shared" si="41"/>
        <v>388000</v>
      </c>
      <c r="O113" s="76">
        <f t="shared" si="24"/>
        <v>100</v>
      </c>
    </row>
    <row r="114" spans="1:15" ht="29.25" customHeight="1" x14ac:dyDescent="0.25">
      <c r="A114" s="6" t="s">
        <v>37</v>
      </c>
      <c r="B114" s="33" t="s">
        <v>83</v>
      </c>
      <c r="C114" s="33" t="s">
        <v>20</v>
      </c>
      <c r="D114" s="33" t="s">
        <v>29</v>
      </c>
      <c r="E114" s="33" t="s">
        <v>73</v>
      </c>
      <c r="F114" s="33" t="s">
        <v>59</v>
      </c>
      <c r="G114" s="33" t="s">
        <v>36</v>
      </c>
      <c r="H114" s="33" t="s">
        <v>38</v>
      </c>
      <c r="I114" s="234"/>
      <c r="J114" s="235"/>
      <c r="K114" s="235"/>
      <c r="L114" s="75">
        <f>L115</f>
        <v>388000</v>
      </c>
      <c r="M114" s="75">
        <f t="shared" ref="M114:N114" si="42">M115</f>
        <v>388000</v>
      </c>
      <c r="N114" s="75">
        <f t="shared" si="42"/>
        <v>388000</v>
      </c>
      <c r="O114" s="76">
        <f t="shared" si="24"/>
        <v>100</v>
      </c>
    </row>
    <row r="115" spans="1:15" ht="19.5" customHeight="1" x14ac:dyDescent="0.25">
      <c r="A115" s="7" t="s">
        <v>353</v>
      </c>
      <c r="B115" s="37" t="s">
        <v>83</v>
      </c>
      <c r="C115" s="37" t="s">
        <v>20</v>
      </c>
      <c r="D115" s="37" t="s">
        <v>29</v>
      </c>
      <c r="E115" s="37" t="s">
        <v>73</v>
      </c>
      <c r="F115" s="37" t="s">
        <v>59</v>
      </c>
      <c r="G115" s="37" t="s">
        <v>36</v>
      </c>
      <c r="H115" s="37" t="s">
        <v>38</v>
      </c>
      <c r="I115" s="234" t="s">
        <v>408</v>
      </c>
      <c r="J115" s="235" t="s">
        <v>409</v>
      </c>
      <c r="K115" s="235"/>
      <c r="L115" s="71">
        <v>388000</v>
      </c>
      <c r="M115" s="71">
        <v>388000</v>
      </c>
      <c r="N115" s="71">
        <v>388000</v>
      </c>
      <c r="O115" s="72">
        <f t="shared" si="24"/>
        <v>100</v>
      </c>
    </row>
    <row r="116" spans="1:15" ht="47.25" customHeight="1" x14ac:dyDescent="0.25">
      <c r="A116" s="197" t="s">
        <v>111</v>
      </c>
      <c r="B116" s="198" t="s">
        <v>112</v>
      </c>
      <c r="C116" s="198"/>
      <c r="D116" s="196" t="s">
        <v>34</v>
      </c>
      <c r="E116" s="196" t="s">
        <v>34</v>
      </c>
      <c r="F116" s="196" t="s">
        <v>34</v>
      </c>
      <c r="G116" s="196" t="s">
        <v>34</v>
      </c>
      <c r="H116" s="196" t="s">
        <v>34</v>
      </c>
      <c r="I116" s="196"/>
      <c r="J116" s="196"/>
      <c r="K116" s="196"/>
      <c r="L116" s="202">
        <f>L117+L125+L215+L258</f>
        <v>139094592.22</v>
      </c>
      <c r="M116" s="202">
        <f t="shared" ref="M116:N116" si="43">M117+M125+M215+M258</f>
        <v>75005537.63000001</v>
      </c>
      <c r="N116" s="202">
        <f t="shared" si="43"/>
        <v>129697416.36000001</v>
      </c>
      <c r="O116" s="222">
        <f t="shared" si="24"/>
        <v>93.244039390735708</v>
      </c>
    </row>
    <row r="117" spans="1:15" ht="18" customHeight="1" x14ac:dyDescent="0.25">
      <c r="A117" s="48" t="s">
        <v>32</v>
      </c>
      <c r="B117" s="33" t="s">
        <v>112</v>
      </c>
      <c r="C117" s="33" t="s">
        <v>27</v>
      </c>
      <c r="D117" s="49" t="s">
        <v>29</v>
      </c>
      <c r="E117" s="49"/>
      <c r="F117" s="49"/>
      <c r="G117" s="49"/>
      <c r="H117" s="49"/>
      <c r="I117" s="49"/>
      <c r="J117" s="49"/>
      <c r="K117" s="49"/>
      <c r="L117" s="75">
        <f>L118</f>
        <v>442865</v>
      </c>
      <c r="M117" s="75">
        <f>M118</f>
        <v>0</v>
      </c>
      <c r="N117" s="75">
        <f t="shared" ref="N117:N122" si="44">N118</f>
        <v>442865</v>
      </c>
      <c r="O117" s="76">
        <f t="shared" si="24"/>
        <v>100</v>
      </c>
    </row>
    <row r="118" spans="1:15" ht="29.25" customHeight="1" x14ac:dyDescent="0.25">
      <c r="A118" s="48" t="s">
        <v>33</v>
      </c>
      <c r="B118" s="33" t="s">
        <v>112</v>
      </c>
      <c r="C118" s="33" t="s">
        <v>27</v>
      </c>
      <c r="D118" s="49" t="s">
        <v>29</v>
      </c>
      <c r="E118" s="49"/>
      <c r="F118" s="49"/>
      <c r="G118" s="49"/>
      <c r="H118" s="49"/>
      <c r="I118" s="49"/>
      <c r="J118" s="49"/>
      <c r="K118" s="49"/>
      <c r="L118" s="75">
        <f t="shared" ref="L118:M122" si="45">L119</f>
        <v>442865</v>
      </c>
      <c r="M118" s="75">
        <f t="shared" si="45"/>
        <v>0</v>
      </c>
      <c r="N118" s="75">
        <f t="shared" si="44"/>
        <v>442865</v>
      </c>
      <c r="O118" s="76">
        <f t="shared" si="24"/>
        <v>100</v>
      </c>
    </row>
    <row r="119" spans="1:15" x14ac:dyDescent="0.25">
      <c r="A119" s="48" t="s">
        <v>85</v>
      </c>
      <c r="B119" s="33" t="s">
        <v>112</v>
      </c>
      <c r="C119" s="33" t="s">
        <v>27</v>
      </c>
      <c r="D119" s="49" t="s">
        <v>29</v>
      </c>
      <c r="E119" s="49" t="s">
        <v>86</v>
      </c>
      <c r="F119" s="49"/>
      <c r="G119" s="49"/>
      <c r="H119" s="49"/>
      <c r="I119" s="49"/>
      <c r="J119" s="49"/>
      <c r="K119" s="49"/>
      <c r="L119" s="75">
        <f t="shared" si="45"/>
        <v>442865</v>
      </c>
      <c r="M119" s="75">
        <f t="shared" si="45"/>
        <v>0</v>
      </c>
      <c r="N119" s="75">
        <f t="shared" si="44"/>
        <v>442865</v>
      </c>
      <c r="O119" s="76">
        <f t="shared" si="24"/>
        <v>100</v>
      </c>
    </row>
    <row r="120" spans="1:15" ht="19.5" customHeight="1" x14ac:dyDescent="0.25">
      <c r="A120" s="48" t="s">
        <v>113</v>
      </c>
      <c r="B120" s="33" t="s">
        <v>112</v>
      </c>
      <c r="C120" s="33" t="s">
        <v>27</v>
      </c>
      <c r="D120" s="49" t="s">
        <v>29</v>
      </c>
      <c r="E120" s="49" t="s">
        <v>86</v>
      </c>
      <c r="F120" s="49" t="s">
        <v>114</v>
      </c>
      <c r="G120" s="49"/>
      <c r="H120" s="49"/>
      <c r="I120" s="49"/>
      <c r="J120" s="49"/>
      <c r="K120" s="49"/>
      <c r="L120" s="75">
        <f t="shared" si="45"/>
        <v>442865</v>
      </c>
      <c r="M120" s="75">
        <f t="shared" si="45"/>
        <v>0</v>
      </c>
      <c r="N120" s="75">
        <f t="shared" si="44"/>
        <v>442865</v>
      </c>
      <c r="O120" s="76">
        <f t="shared" si="24"/>
        <v>100</v>
      </c>
    </row>
    <row r="121" spans="1:15" ht="29.25" customHeight="1" x14ac:dyDescent="0.25">
      <c r="A121" s="48" t="s">
        <v>35</v>
      </c>
      <c r="B121" s="33" t="s">
        <v>112</v>
      </c>
      <c r="C121" s="33" t="s">
        <v>27</v>
      </c>
      <c r="D121" s="49" t="s">
        <v>29</v>
      </c>
      <c r="E121" s="49" t="s">
        <v>86</v>
      </c>
      <c r="F121" s="49" t="s">
        <v>114</v>
      </c>
      <c r="G121" s="49" t="s">
        <v>36</v>
      </c>
      <c r="H121" s="49"/>
      <c r="I121" s="49"/>
      <c r="J121" s="49"/>
      <c r="K121" s="49"/>
      <c r="L121" s="75">
        <f t="shared" si="45"/>
        <v>442865</v>
      </c>
      <c r="M121" s="75">
        <f t="shared" si="45"/>
        <v>0</v>
      </c>
      <c r="N121" s="75">
        <f t="shared" si="44"/>
        <v>442865</v>
      </c>
      <c r="O121" s="76">
        <f t="shared" si="24"/>
        <v>100</v>
      </c>
    </row>
    <row r="122" spans="1:15" ht="33" customHeight="1" x14ac:dyDescent="0.25">
      <c r="A122" s="48" t="s">
        <v>115</v>
      </c>
      <c r="B122" s="33" t="s">
        <v>112</v>
      </c>
      <c r="C122" s="33" t="s">
        <v>27</v>
      </c>
      <c r="D122" s="49" t="s">
        <v>29</v>
      </c>
      <c r="E122" s="49" t="s">
        <v>86</v>
      </c>
      <c r="F122" s="49" t="s">
        <v>114</v>
      </c>
      <c r="G122" s="49" t="s">
        <v>36</v>
      </c>
      <c r="H122" s="49" t="s">
        <v>38</v>
      </c>
      <c r="I122" s="49"/>
      <c r="J122" s="49"/>
      <c r="K122" s="49"/>
      <c r="L122" s="75">
        <f t="shared" si="45"/>
        <v>442865</v>
      </c>
      <c r="M122" s="75">
        <f t="shared" si="45"/>
        <v>0</v>
      </c>
      <c r="N122" s="75">
        <f t="shared" si="44"/>
        <v>442865</v>
      </c>
      <c r="O122" s="76">
        <f t="shared" si="24"/>
        <v>100</v>
      </c>
    </row>
    <row r="123" spans="1:15" ht="33" customHeight="1" x14ac:dyDescent="0.25">
      <c r="A123" s="50" t="s">
        <v>116</v>
      </c>
      <c r="B123" s="37" t="s">
        <v>112</v>
      </c>
      <c r="C123" s="37" t="s">
        <v>27</v>
      </c>
      <c r="D123" s="51" t="s">
        <v>29</v>
      </c>
      <c r="E123" s="51" t="s">
        <v>86</v>
      </c>
      <c r="F123" s="51" t="s">
        <v>114</v>
      </c>
      <c r="G123" s="51" t="s">
        <v>36</v>
      </c>
      <c r="H123" s="51" t="s">
        <v>38</v>
      </c>
      <c r="I123" s="51" t="s">
        <v>117</v>
      </c>
      <c r="J123" s="51" t="s">
        <v>118</v>
      </c>
      <c r="K123" s="49"/>
      <c r="L123" s="71">
        <v>442865</v>
      </c>
      <c r="M123" s="71">
        <v>0</v>
      </c>
      <c r="N123" s="71">
        <v>442865</v>
      </c>
      <c r="O123" s="72">
        <f t="shared" si="24"/>
        <v>100</v>
      </c>
    </row>
    <row r="124" spans="1:15" ht="16.5" customHeight="1" x14ac:dyDescent="0.25">
      <c r="A124" s="12" t="s">
        <v>55</v>
      </c>
      <c r="B124" s="33"/>
      <c r="C124" s="33"/>
      <c r="D124" s="49"/>
      <c r="E124" s="49"/>
      <c r="F124" s="49"/>
      <c r="G124" s="49"/>
      <c r="H124" s="49"/>
      <c r="I124" s="49"/>
      <c r="J124" s="49"/>
      <c r="K124" s="49"/>
      <c r="L124" s="214">
        <v>442865</v>
      </c>
      <c r="M124" s="83"/>
      <c r="N124" s="214">
        <v>442865</v>
      </c>
      <c r="O124" s="72">
        <f t="shared" si="24"/>
        <v>100</v>
      </c>
    </row>
    <row r="125" spans="1:15" ht="46.5" customHeight="1" x14ac:dyDescent="0.25">
      <c r="A125" s="48" t="s">
        <v>119</v>
      </c>
      <c r="B125" s="32" t="s">
        <v>112</v>
      </c>
      <c r="C125" s="32" t="s">
        <v>14</v>
      </c>
      <c r="D125" s="155" t="s">
        <v>34</v>
      </c>
      <c r="E125" s="155" t="s">
        <v>34</v>
      </c>
      <c r="F125" s="155" t="s">
        <v>34</v>
      </c>
      <c r="G125" s="155" t="s">
        <v>34</v>
      </c>
      <c r="H125" s="155" t="s">
        <v>34</v>
      </c>
      <c r="I125" s="155"/>
      <c r="J125" s="155"/>
      <c r="K125" s="155"/>
      <c r="L125" s="75">
        <f>L126+L127</f>
        <v>67069450.32</v>
      </c>
      <c r="M125" s="75">
        <f t="shared" ref="M125:N125" si="46">M126+M127</f>
        <v>47481121.410000004</v>
      </c>
      <c r="N125" s="75">
        <f t="shared" si="46"/>
        <v>66283245.430000007</v>
      </c>
      <c r="O125" s="76">
        <f t="shared" si="24"/>
        <v>98.827774961254534</v>
      </c>
    </row>
    <row r="126" spans="1:15" s="79" customFormat="1" x14ac:dyDescent="0.25">
      <c r="A126" s="77" t="s">
        <v>48</v>
      </c>
      <c r="B126" s="78" t="s">
        <v>112</v>
      </c>
      <c r="C126" s="78">
        <v>1</v>
      </c>
      <c r="D126" s="78">
        <v>814</v>
      </c>
      <c r="E126" s="162"/>
      <c r="F126" s="162"/>
      <c r="G126" s="162"/>
      <c r="H126" s="162"/>
      <c r="I126" s="162"/>
      <c r="J126" s="162"/>
      <c r="K126" s="162"/>
      <c r="L126" s="242">
        <f>L201</f>
        <v>500600</v>
      </c>
      <c r="M126" s="242">
        <f t="shared" ref="M126:N126" si="47">M201</f>
        <v>467477.64</v>
      </c>
      <c r="N126" s="242">
        <f t="shared" si="47"/>
        <v>467477.64</v>
      </c>
      <c r="O126" s="76">
        <f t="shared" si="24"/>
        <v>93.383467838593688</v>
      </c>
    </row>
    <row r="127" spans="1:15" ht="18" customHeight="1" x14ac:dyDescent="0.25">
      <c r="A127" s="48" t="s">
        <v>32</v>
      </c>
      <c r="B127" s="32" t="s">
        <v>112</v>
      </c>
      <c r="C127" s="32">
        <v>1</v>
      </c>
      <c r="D127" s="32" t="s">
        <v>29</v>
      </c>
      <c r="E127" s="52" t="s">
        <v>34</v>
      </c>
      <c r="F127" s="52" t="s">
        <v>34</v>
      </c>
      <c r="G127" s="52" t="s">
        <v>34</v>
      </c>
      <c r="H127" s="52" t="s">
        <v>34</v>
      </c>
      <c r="I127" s="52"/>
      <c r="J127" s="52"/>
      <c r="K127" s="52"/>
      <c r="L127" s="75">
        <f>L128</f>
        <v>66568850.32</v>
      </c>
      <c r="M127" s="75">
        <f t="shared" ref="M127:N127" si="48">M128</f>
        <v>47013643.770000003</v>
      </c>
      <c r="N127" s="75">
        <f t="shared" si="48"/>
        <v>65815767.790000007</v>
      </c>
      <c r="O127" s="76">
        <f t="shared" si="24"/>
        <v>98.868716334471927</v>
      </c>
    </row>
    <row r="128" spans="1:15" ht="30" customHeight="1" x14ac:dyDescent="0.25">
      <c r="A128" s="48" t="s">
        <v>33</v>
      </c>
      <c r="B128" s="32">
        <v>19</v>
      </c>
      <c r="C128" s="32">
        <v>1</v>
      </c>
      <c r="D128" s="32">
        <v>819</v>
      </c>
      <c r="E128" s="52"/>
      <c r="F128" s="52"/>
      <c r="G128" s="52"/>
      <c r="H128" s="52"/>
      <c r="I128" s="52"/>
      <c r="J128" s="52"/>
      <c r="K128" s="52"/>
      <c r="L128" s="75">
        <f>L129+L202</f>
        <v>66568850.32</v>
      </c>
      <c r="M128" s="75">
        <f>M129+M202</f>
        <v>47013643.770000003</v>
      </c>
      <c r="N128" s="75">
        <f>N129+N202</f>
        <v>65815767.790000007</v>
      </c>
      <c r="O128" s="76">
        <f t="shared" ref="O128:O187" si="49">N128/L128*100</f>
        <v>98.868716334471927</v>
      </c>
    </row>
    <row r="129" spans="1:15" ht="16.5" customHeight="1" x14ac:dyDescent="0.25">
      <c r="A129" s="48" t="s">
        <v>92</v>
      </c>
      <c r="B129" s="32" t="s">
        <v>112</v>
      </c>
      <c r="C129" s="32" t="s">
        <v>14</v>
      </c>
      <c r="D129" s="32" t="s">
        <v>29</v>
      </c>
      <c r="E129" s="32" t="s">
        <v>45</v>
      </c>
      <c r="F129" s="52" t="s">
        <v>34</v>
      </c>
      <c r="G129" s="52" t="s">
        <v>34</v>
      </c>
      <c r="H129" s="52" t="s">
        <v>34</v>
      </c>
      <c r="I129" s="52"/>
      <c r="J129" s="52"/>
      <c r="K129" s="52"/>
      <c r="L129" s="75">
        <f>L130</f>
        <v>60678715.32</v>
      </c>
      <c r="M129" s="75">
        <f t="shared" ref="M129:N131" si="50">M130</f>
        <v>46769326.950000003</v>
      </c>
      <c r="N129" s="75">
        <f t="shared" si="50"/>
        <v>59925633.970000006</v>
      </c>
      <c r="O129" s="76">
        <f t="shared" si="49"/>
        <v>98.758903602311804</v>
      </c>
    </row>
    <row r="130" spans="1:15" ht="15" customHeight="1" x14ac:dyDescent="0.25">
      <c r="A130" s="48" t="s">
        <v>93</v>
      </c>
      <c r="B130" s="32" t="s">
        <v>112</v>
      </c>
      <c r="C130" s="32" t="s">
        <v>14</v>
      </c>
      <c r="D130" s="32" t="s">
        <v>29</v>
      </c>
      <c r="E130" s="32" t="s">
        <v>45</v>
      </c>
      <c r="F130" s="32" t="s">
        <v>59</v>
      </c>
      <c r="G130" s="52" t="s">
        <v>34</v>
      </c>
      <c r="H130" s="52" t="s">
        <v>34</v>
      </c>
      <c r="I130" s="52"/>
      <c r="J130" s="52"/>
      <c r="K130" s="52"/>
      <c r="L130" s="75">
        <f t="shared" ref="L130:L131" si="51">L131</f>
        <v>60678715.32</v>
      </c>
      <c r="M130" s="75">
        <f t="shared" si="50"/>
        <v>46769326.950000003</v>
      </c>
      <c r="N130" s="75">
        <f t="shared" si="50"/>
        <v>59925633.970000006</v>
      </c>
      <c r="O130" s="76">
        <f t="shared" si="49"/>
        <v>98.758903602311804</v>
      </c>
    </row>
    <row r="131" spans="1:15" ht="29.25" customHeight="1" x14ac:dyDescent="0.25">
      <c r="A131" s="48" t="s">
        <v>35</v>
      </c>
      <c r="B131" s="32" t="s">
        <v>112</v>
      </c>
      <c r="C131" s="32" t="s">
        <v>14</v>
      </c>
      <c r="D131" s="32" t="s">
        <v>29</v>
      </c>
      <c r="E131" s="32" t="s">
        <v>45</v>
      </c>
      <c r="F131" s="32" t="s">
        <v>59</v>
      </c>
      <c r="G131" s="32" t="s">
        <v>36</v>
      </c>
      <c r="H131" s="52" t="s">
        <v>34</v>
      </c>
      <c r="I131" s="52"/>
      <c r="J131" s="52"/>
      <c r="K131" s="52"/>
      <c r="L131" s="75">
        <f t="shared" si="51"/>
        <v>60678715.32</v>
      </c>
      <c r="M131" s="75">
        <f t="shared" si="50"/>
        <v>46769326.950000003</v>
      </c>
      <c r="N131" s="75">
        <f t="shared" si="50"/>
        <v>59925633.970000006</v>
      </c>
      <c r="O131" s="76">
        <f t="shared" si="49"/>
        <v>98.758903602311804</v>
      </c>
    </row>
    <row r="132" spans="1:15" ht="32.25" customHeight="1" x14ac:dyDescent="0.25">
      <c r="A132" s="48" t="s">
        <v>37</v>
      </c>
      <c r="B132" s="32" t="s">
        <v>112</v>
      </c>
      <c r="C132" s="32" t="s">
        <v>14</v>
      </c>
      <c r="D132" s="32" t="s">
        <v>29</v>
      </c>
      <c r="E132" s="32" t="s">
        <v>45</v>
      </c>
      <c r="F132" s="32" t="s">
        <v>59</v>
      </c>
      <c r="G132" s="32" t="s">
        <v>36</v>
      </c>
      <c r="H132" s="32" t="s">
        <v>38</v>
      </c>
      <c r="I132" s="32"/>
      <c r="J132" s="32"/>
      <c r="K132" s="32"/>
      <c r="L132" s="75">
        <f>L133+L158</f>
        <v>60678715.32</v>
      </c>
      <c r="M132" s="75">
        <f t="shared" ref="M132:N132" si="52">M133+M158</f>
        <v>46769326.950000003</v>
      </c>
      <c r="N132" s="75">
        <f t="shared" si="52"/>
        <v>59925633.970000006</v>
      </c>
      <c r="O132" s="76">
        <f t="shared" si="49"/>
        <v>98.758903602311804</v>
      </c>
    </row>
    <row r="133" spans="1:15" ht="33" customHeight="1" x14ac:dyDescent="0.25">
      <c r="A133" s="53" t="s">
        <v>94</v>
      </c>
      <c r="B133" s="32" t="s">
        <v>112</v>
      </c>
      <c r="C133" s="32" t="s">
        <v>14</v>
      </c>
      <c r="D133" s="32" t="s">
        <v>29</v>
      </c>
      <c r="E133" s="32" t="s">
        <v>45</v>
      </c>
      <c r="F133" s="32" t="s">
        <v>59</v>
      </c>
      <c r="G133" s="32" t="s">
        <v>36</v>
      </c>
      <c r="H133" s="32" t="s">
        <v>38</v>
      </c>
      <c r="I133" s="161"/>
      <c r="J133" s="161"/>
      <c r="K133" s="161"/>
      <c r="L133" s="75">
        <f>L134+L138+L141+L144+L151+L155</f>
        <v>2432073</v>
      </c>
      <c r="M133" s="75">
        <f t="shared" ref="M133:N133" si="53">M134+M138+M141+M144+M151+M155</f>
        <v>2415847.14</v>
      </c>
      <c r="N133" s="75">
        <f t="shared" si="53"/>
        <v>2432068.14</v>
      </c>
      <c r="O133" s="76">
        <f t="shared" si="49"/>
        <v>99.999800170471858</v>
      </c>
    </row>
    <row r="134" spans="1:15" ht="14.25" customHeight="1" x14ac:dyDescent="0.25">
      <c r="A134" s="34" t="s">
        <v>120</v>
      </c>
      <c r="B134" s="32"/>
      <c r="C134" s="32"/>
      <c r="D134" s="32"/>
      <c r="E134" s="32"/>
      <c r="F134" s="32"/>
      <c r="G134" s="32"/>
      <c r="H134" s="32"/>
      <c r="I134" s="161"/>
      <c r="J134" s="161"/>
      <c r="K134" s="161"/>
      <c r="L134" s="75">
        <f>L135+L136</f>
        <v>74406</v>
      </c>
      <c r="M134" s="75">
        <f t="shared" ref="M134:N134" si="54">M135+M136</f>
        <v>58184.5</v>
      </c>
      <c r="N134" s="75">
        <f t="shared" si="54"/>
        <v>74405.5</v>
      </c>
      <c r="O134" s="76">
        <f t="shared" si="49"/>
        <v>99.999328011181902</v>
      </c>
    </row>
    <row r="135" spans="1:15" ht="16.5" customHeight="1" x14ac:dyDescent="0.25">
      <c r="A135" s="44" t="s">
        <v>121</v>
      </c>
      <c r="B135" s="24" t="s">
        <v>112</v>
      </c>
      <c r="C135" s="24" t="s">
        <v>14</v>
      </c>
      <c r="D135" s="24" t="s">
        <v>29</v>
      </c>
      <c r="E135" s="24" t="s">
        <v>45</v>
      </c>
      <c r="F135" s="24" t="s">
        <v>59</v>
      </c>
      <c r="G135" s="24" t="s">
        <v>36</v>
      </c>
      <c r="H135" s="24" t="s">
        <v>38</v>
      </c>
      <c r="I135" s="161" t="s">
        <v>89</v>
      </c>
      <c r="J135" s="161">
        <v>0.183</v>
      </c>
      <c r="K135" s="161">
        <v>2015</v>
      </c>
      <c r="L135" s="71">
        <v>20743</v>
      </c>
      <c r="M135" s="71">
        <v>20743</v>
      </c>
      <c r="N135" s="71">
        <v>20743</v>
      </c>
      <c r="O135" s="72">
        <f t="shared" si="49"/>
        <v>100</v>
      </c>
    </row>
    <row r="136" spans="1:15" ht="17.25" customHeight="1" x14ac:dyDescent="0.25">
      <c r="A136" s="44" t="s">
        <v>122</v>
      </c>
      <c r="B136" s="24" t="s">
        <v>112</v>
      </c>
      <c r="C136" s="24" t="s">
        <v>14</v>
      </c>
      <c r="D136" s="24" t="s">
        <v>29</v>
      </c>
      <c r="E136" s="24" t="s">
        <v>45</v>
      </c>
      <c r="F136" s="24" t="s">
        <v>59</v>
      </c>
      <c r="G136" s="24" t="s">
        <v>36</v>
      </c>
      <c r="H136" s="24" t="s">
        <v>38</v>
      </c>
      <c r="I136" s="161" t="s">
        <v>89</v>
      </c>
      <c r="J136" s="161">
        <v>0.27200000000000002</v>
      </c>
      <c r="K136" s="161">
        <v>2015</v>
      </c>
      <c r="L136" s="71">
        <v>53663</v>
      </c>
      <c r="M136" s="71">
        <v>37441.5</v>
      </c>
      <c r="N136" s="71">
        <v>53662.5</v>
      </c>
      <c r="O136" s="72">
        <f t="shared" si="49"/>
        <v>99.999068259322073</v>
      </c>
    </row>
    <row r="137" spans="1:15" ht="15" customHeight="1" x14ac:dyDescent="0.25">
      <c r="A137" s="12" t="s">
        <v>55</v>
      </c>
      <c r="B137" s="24"/>
      <c r="C137" s="24"/>
      <c r="D137" s="24"/>
      <c r="E137" s="24"/>
      <c r="F137" s="24"/>
      <c r="G137" s="24"/>
      <c r="H137" s="24"/>
      <c r="I137" s="161"/>
      <c r="J137" s="161"/>
      <c r="K137" s="161"/>
      <c r="L137" s="214">
        <v>16221</v>
      </c>
      <c r="M137" s="83"/>
      <c r="N137" s="214">
        <v>16221</v>
      </c>
      <c r="O137" s="72">
        <f t="shared" si="49"/>
        <v>100</v>
      </c>
    </row>
    <row r="138" spans="1:15" ht="16.5" customHeight="1" x14ac:dyDescent="0.25">
      <c r="A138" s="34" t="s">
        <v>123</v>
      </c>
      <c r="B138" s="24"/>
      <c r="C138" s="24"/>
      <c r="D138" s="24"/>
      <c r="E138" s="24"/>
      <c r="F138" s="24"/>
      <c r="G138" s="24"/>
      <c r="H138" s="24"/>
      <c r="I138" s="161"/>
      <c r="J138" s="161"/>
      <c r="K138" s="161"/>
      <c r="L138" s="75">
        <f>L139+L140</f>
        <v>899278</v>
      </c>
      <c r="M138" s="75">
        <f>M139+M140</f>
        <v>899276.7</v>
      </c>
      <c r="N138" s="75">
        <f t="shared" ref="N138" si="55">N139+N140</f>
        <v>899276.7</v>
      </c>
      <c r="O138" s="76">
        <f t="shared" si="49"/>
        <v>99.999855439585971</v>
      </c>
    </row>
    <row r="139" spans="1:15" ht="16.5" customHeight="1" x14ac:dyDescent="0.25">
      <c r="A139" s="44" t="s">
        <v>124</v>
      </c>
      <c r="B139" s="24" t="s">
        <v>112</v>
      </c>
      <c r="C139" s="24" t="s">
        <v>14</v>
      </c>
      <c r="D139" s="24" t="s">
        <v>29</v>
      </c>
      <c r="E139" s="24" t="s">
        <v>45</v>
      </c>
      <c r="F139" s="24" t="s">
        <v>59</v>
      </c>
      <c r="G139" s="24" t="s">
        <v>36</v>
      </c>
      <c r="H139" s="24" t="s">
        <v>38</v>
      </c>
      <c r="I139" s="161" t="s">
        <v>89</v>
      </c>
      <c r="J139" s="161">
        <v>2.6619999999999999</v>
      </c>
      <c r="K139" s="161">
        <v>2018</v>
      </c>
      <c r="L139" s="71">
        <v>268120</v>
      </c>
      <c r="M139" s="71">
        <v>268119.5</v>
      </c>
      <c r="N139" s="71">
        <v>268119.5</v>
      </c>
      <c r="O139" s="72">
        <f t="shared" si="49"/>
        <v>99.999813516335962</v>
      </c>
    </row>
    <row r="140" spans="1:15" ht="17.25" customHeight="1" x14ac:dyDescent="0.25">
      <c r="A140" s="44" t="s">
        <v>125</v>
      </c>
      <c r="B140" s="24" t="s">
        <v>112</v>
      </c>
      <c r="C140" s="24" t="s">
        <v>14</v>
      </c>
      <c r="D140" s="24" t="s">
        <v>29</v>
      </c>
      <c r="E140" s="24" t="s">
        <v>45</v>
      </c>
      <c r="F140" s="24" t="s">
        <v>59</v>
      </c>
      <c r="G140" s="24" t="s">
        <v>36</v>
      </c>
      <c r="H140" s="24" t="s">
        <v>38</v>
      </c>
      <c r="I140" s="161" t="s">
        <v>89</v>
      </c>
      <c r="J140" s="161">
        <v>8.8000000000000007</v>
      </c>
      <c r="K140" s="161">
        <v>2018</v>
      </c>
      <c r="L140" s="71">
        <v>631158</v>
      </c>
      <c r="M140" s="71">
        <v>631157.19999999995</v>
      </c>
      <c r="N140" s="71">
        <v>631157.19999999995</v>
      </c>
      <c r="O140" s="72">
        <f t="shared" si="49"/>
        <v>99.999873248853689</v>
      </c>
    </row>
    <row r="141" spans="1:15" x14ac:dyDescent="0.25">
      <c r="A141" s="34" t="s">
        <v>126</v>
      </c>
      <c r="B141" s="24"/>
      <c r="C141" s="24"/>
      <c r="D141" s="24"/>
      <c r="E141" s="24"/>
      <c r="F141" s="24"/>
      <c r="G141" s="24"/>
      <c r="H141" s="24"/>
      <c r="I141" s="161"/>
      <c r="J141" s="161"/>
      <c r="K141" s="161"/>
      <c r="L141" s="75">
        <f>L142+L143</f>
        <v>269640</v>
      </c>
      <c r="M141" s="75">
        <f t="shared" ref="M141:N141" si="56">M142+M143</f>
        <v>269639</v>
      </c>
      <c r="N141" s="75">
        <f t="shared" si="56"/>
        <v>269639</v>
      </c>
      <c r="O141" s="76">
        <f t="shared" si="49"/>
        <v>99.999629135143152</v>
      </c>
    </row>
    <row r="142" spans="1:15" ht="17.25" customHeight="1" x14ac:dyDescent="0.25">
      <c r="A142" s="44" t="s">
        <v>127</v>
      </c>
      <c r="B142" s="24" t="s">
        <v>112</v>
      </c>
      <c r="C142" s="24" t="s">
        <v>14</v>
      </c>
      <c r="D142" s="24" t="s">
        <v>29</v>
      </c>
      <c r="E142" s="24" t="s">
        <v>45</v>
      </c>
      <c r="F142" s="24" t="s">
        <v>59</v>
      </c>
      <c r="G142" s="24" t="s">
        <v>36</v>
      </c>
      <c r="H142" s="24" t="s">
        <v>38</v>
      </c>
      <c r="I142" s="161" t="s">
        <v>89</v>
      </c>
      <c r="J142" s="161">
        <v>1.0760000000000001</v>
      </c>
      <c r="K142" s="161">
        <v>2018</v>
      </c>
      <c r="L142" s="71">
        <v>124500</v>
      </c>
      <c r="M142" s="71">
        <v>124499.5</v>
      </c>
      <c r="N142" s="71">
        <v>124499.5</v>
      </c>
      <c r="O142" s="72">
        <f>N142/L142*100</f>
        <v>99.999598393574303</v>
      </c>
    </row>
    <row r="143" spans="1:15" ht="16.5" customHeight="1" x14ac:dyDescent="0.25">
      <c r="A143" s="44" t="s">
        <v>128</v>
      </c>
      <c r="B143" s="24" t="s">
        <v>112</v>
      </c>
      <c r="C143" s="24" t="s">
        <v>14</v>
      </c>
      <c r="D143" s="24" t="s">
        <v>29</v>
      </c>
      <c r="E143" s="24" t="s">
        <v>45</v>
      </c>
      <c r="F143" s="24" t="s">
        <v>59</v>
      </c>
      <c r="G143" s="24" t="s">
        <v>36</v>
      </c>
      <c r="H143" s="24" t="s">
        <v>38</v>
      </c>
      <c r="I143" s="161" t="s">
        <v>89</v>
      </c>
      <c r="J143" s="161">
        <v>1.508</v>
      </c>
      <c r="K143" s="161">
        <v>2018</v>
      </c>
      <c r="L143" s="71">
        <v>145140</v>
      </c>
      <c r="M143" s="71">
        <v>145139.5</v>
      </c>
      <c r="N143" s="71">
        <v>145139.5</v>
      </c>
      <c r="O143" s="72">
        <f>N143/L143*100</f>
        <v>99.999655505029622</v>
      </c>
    </row>
    <row r="144" spans="1:15" s="187" customFormat="1" x14ac:dyDescent="0.25">
      <c r="A144" s="185" t="s">
        <v>90</v>
      </c>
      <c r="B144" s="186"/>
      <c r="C144" s="186"/>
      <c r="D144" s="186"/>
      <c r="E144" s="186"/>
      <c r="F144" s="186"/>
      <c r="G144" s="186"/>
      <c r="H144" s="186"/>
      <c r="I144" s="166"/>
      <c r="J144" s="166"/>
      <c r="K144" s="166"/>
      <c r="L144" s="243">
        <f>L145+L146+L147+L148+L149+L150</f>
        <v>993989</v>
      </c>
      <c r="M144" s="243">
        <f t="shared" ref="M144:N144" si="57">M145+M146+M147+M148+M149+M150</f>
        <v>993988.5</v>
      </c>
      <c r="N144" s="243">
        <f t="shared" si="57"/>
        <v>993988.5</v>
      </c>
      <c r="O144" s="244">
        <f t="shared" si="49"/>
        <v>99.999949697632474</v>
      </c>
    </row>
    <row r="145" spans="1:15" ht="17.25" customHeight="1" x14ac:dyDescent="0.25">
      <c r="A145" s="25" t="s">
        <v>129</v>
      </c>
      <c r="B145" s="24" t="s">
        <v>112</v>
      </c>
      <c r="C145" s="24" t="s">
        <v>14</v>
      </c>
      <c r="D145" s="24" t="s">
        <v>29</v>
      </c>
      <c r="E145" s="24" t="s">
        <v>45</v>
      </c>
      <c r="F145" s="24" t="s">
        <v>59</v>
      </c>
      <c r="G145" s="24" t="s">
        <v>36</v>
      </c>
      <c r="H145" s="24" t="s">
        <v>38</v>
      </c>
      <c r="I145" s="161" t="s">
        <v>130</v>
      </c>
      <c r="J145" s="161">
        <v>750</v>
      </c>
      <c r="K145" s="161">
        <v>2015</v>
      </c>
      <c r="L145" s="71">
        <v>255757</v>
      </c>
      <c r="M145" s="71">
        <v>255757</v>
      </c>
      <c r="N145" s="71">
        <v>255757</v>
      </c>
      <c r="O145" s="72">
        <f t="shared" si="49"/>
        <v>100</v>
      </c>
    </row>
    <row r="146" spans="1:15" ht="18" customHeight="1" x14ac:dyDescent="0.25">
      <c r="A146" s="25" t="s">
        <v>131</v>
      </c>
      <c r="B146" s="24" t="s">
        <v>112</v>
      </c>
      <c r="C146" s="24" t="s">
        <v>14</v>
      </c>
      <c r="D146" s="24" t="s">
        <v>29</v>
      </c>
      <c r="E146" s="24" t="s">
        <v>45</v>
      </c>
      <c r="F146" s="24" t="s">
        <v>59</v>
      </c>
      <c r="G146" s="24" t="s">
        <v>36</v>
      </c>
      <c r="H146" s="24" t="s">
        <v>38</v>
      </c>
      <c r="I146" s="161" t="s">
        <v>130</v>
      </c>
      <c r="J146" s="161">
        <v>550</v>
      </c>
      <c r="K146" s="161">
        <v>2015</v>
      </c>
      <c r="L146" s="71">
        <v>485672</v>
      </c>
      <c r="M146" s="71">
        <v>485672</v>
      </c>
      <c r="N146" s="71">
        <v>485672</v>
      </c>
      <c r="O146" s="72">
        <f t="shared" si="49"/>
        <v>100</v>
      </c>
    </row>
    <row r="147" spans="1:15" ht="17.25" customHeight="1" x14ac:dyDescent="0.25">
      <c r="A147" s="25" t="s">
        <v>429</v>
      </c>
      <c r="B147" s="24" t="s">
        <v>112</v>
      </c>
      <c r="C147" s="24" t="s">
        <v>14</v>
      </c>
      <c r="D147" s="24" t="s">
        <v>29</v>
      </c>
      <c r="E147" s="24" t="s">
        <v>45</v>
      </c>
      <c r="F147" s="24" t="s">
        <v>59</v>
      </c>
      <c r="G147" s="24" t="s">
        <v>36</v>
      </c>
      <c r="H147" s="24" t="s">
        <v>38</v>
      </c>
      <c r="I147" s="161" t="s">
        <v>130</v>
      </c>
      <c r="J147" s="161">
        <v>300</v>
      </c>
      <c r="K147" s="161">
        <v>2015</v>
      </c>
      <c r="L147" s="71">
        <v>74841</v>
      </c>
      <c r="M147" s="71">
        <v>74841</v>
      </c>
      <c r="N147" s="71">
        <v>74841</v>
      </c>
      <c r="O147" s="72">
        <f t="shared" si="49"/>
        <v>100</v>
      </c>
    </row>
    <row r="148" spans="1:15" ht="18" customHeight="1" x14ac:dyDescent="0.25">
      <c r="A148" s="25" t="s">
        <v>132</v>
      </c>
      <c r="B148" s="24" t="s">
        <v>112</v>
      </c>
      <c r="C148" s="24" t="s">
        <v>14</v>
      </c>
      <c r="D148" s="24" t="s">
        <v>29</v>
      </c>
      <c r="E148" s="24" t="s">
        <v>45</v>
      </c>
      <c r="F148" s="24" t="s">
        <v>59</v>
      </c>
      <c r="G148" s="24" t="s">
        <v>36</v>
      </c>
      <c r="H148" s="24" t="s">
        <v>38</v>
      </c>
      <c r="I148" s="161" t="s">
        <v>89</v>
      </c>
      <c r="J148" s="161">
        <v>0.27</v>
      </c>
      <c r="K148" s="161">
        <v>2018</v>
      </c>
      <c r="L148" s="71">
        <v>48809</v>
      </c>
      <c r="M148" s="71">
        <v>48808.5</v>
      </c>
      <c r="N148" s="71">
        <v>48808.5</v>
      </c>
      <c r="O148" s="72">
        <f t="shared" si="49"/>
        <v>99.998975598762513</v>
      </c>
    </row>
    <row r="149" spans="1:15" ht="16.5" customHeight="1" x14ac:dyDescent="0.25">
      <c r="A149" s="45" t="s">
        <v>428</v>
      </c>
      <c r="B149" s="69">
        <v>19</v>
      </c>
      <c r="C149" s="69">
        <v>1</v>
      </c>
      <c r="D149" s="69">
        <v>819</v>
      </c>
      <c r="E149" s="184" t="s">
        <v>45</v>
      </c>
      <c r="F149" s="184" t="s">
        <v>59</v>
      </c>
      <c r="G149" s="69">
        <v>1126</v>
      </c>
      <c r="H149" s="69">
        <v>414</v>
      </c>
      <c r="I149" s="161" t="s">
        <v>130</v>
      </c>
      <c r="J149" s="156">
        <v>90</v>
      </c>
      <c r="K149" s="161">
        <v>2015</v>
      </c>
      <c r="L149" s="128">
        <v>55151</v>
      </c>
      <c r="M149" s="128">
        <v>55151</v>
      </c>
      <c r="N149" s="128">
        <v>55151</v>
      </c>
      <c r="O149" s="72">
        <f t="shared" si="49"/>
        <v>100</v>
      </c>
    </row>
    <row r="150" spans="1:15" ht="18" customHeight="1" x14ac:dyDescent="0.25">
      <c r="A150" s="45" t="s">
        <v>430</v>
      </c>
      <c r="B150" s="69">
        <v>19</v>
      </c>
      <c r="C150" s="69">
        <v>1</v>
      </c>
      <c r="D150" s="69">
        <v>819</v>
      </c>
      <c r="E150" s="184" t="s">
        <v>45</v>
      </c>
      <c r="F150" s="184" t="s">
        <v>59</v>
      </c>
      <c r="G150" s="69">
        <v>1126</v>
      </c>
      <c r="H150" s="69">
        <v>414</v>
      </c>
      <c r="I150" s="161" t="s">
        <v>130</v>
      </c>
      <c r="J150" s="156">
        <v>180</v>
      </c>
      <c r="K150" s="161">
        <v>2015</v>
      </c>
      <c r="L150" s="128">
        <v>73759</v>
      </c>
      <c r="M150" s="128">
        <v>73759</v>
      </c>
      <c r="N150" s="128">
        <v>73759</v>
      </c>
      <c r="O150" s="72">
        <f t="shared" si="49"/>
        <v>100</v>
      </c>
    </row>
    <row r="151" spans="1:15" ht="15.75" customHeight="1" x14ac:dyDescent="0.25">
      <c r="A151" s="36" t="s">
        <v>133</v>
      </c>
      <c r="B151" s="24"/>
      <c r="C151" s="24"/>
      <c r="D151" s="24"/>
      <c r="E151" s="24"/>
      <c r="F151" s="24"/>
      <c r="G151" s="24"/>
      <c r="H151" s="24"/>
      <c r="I151" s="161"/>
      <c r="J151" s="161"/>
      <c r="K151" s="161"/>
      <c r="L151" s="75">
        <f>L152+L153+L154</f>
        <v>52265</v>
      </c>
      <c r="M151" s="75">
        <f>M152+M153+M154</f>
        <v>52263.44</v>
      </c>
      <c r="N151" s="75">
        <f>N152+N153+N154</f>
        <v>52263.44</v>
      </c>
      <c r="O151" s="76">
        <f t="shared" si="49"/>
        <v>99.997015210944227</v>
      </c>
    </row>
    <row r="152" spans="1:15" ht="16.5" customHeight="1" x14ac:dyDescent="0.25">
      <c r="A152" s="25" t="s">
        <v>134</v>
      </c>
      <c r="B152" s="24" t="s">
        <v>112</v>
      </c>
      <c r="C152" s="24" t="s">
        <v>14</v>
      </c>
      <c r="D152" s="24" t="s">
        <v>29</v>
      </c>
      <c r="E152" s="24" t="s">
        <v>45</v>
      </c>
      <c r="F152" s="24" t="s">
        <v>59</v>
      </c>
      <c r="G152" s="24" t="s">
        <v>36</v>
      </c>
      <c r="H152" s="24" t="s">
        <v>38</v>
      </c>
      <c r="I152" s="161" t="s">
        <v>130</v>
      </c>
      <c r="J152" s="161">
        <v>8.5</v>
      </c>
      <c r="K152" s="161">
        <v>2015</v>
      </c>
      <c r="L152" s="71">
        <v>15254</v>
      </c>
      <c r="M152" s="71">
        <v>15253.48</v>
      </c>
      <c r="N152" s="71">
        <v>15253.48</v>
      </c>
      <c r="O152" s="72">
        <f t="shared" si="49"/>
        <v>99.996591058083112</v>
      </c>
    </row>
    <row r="153" spans="1:15" ht="17.25" customHeight="1" x14ac:dyDescent="0.25">
      <c r="A153" s="25" t="s">
        <v>135</v>
      </c>
      <c r="B153" s="24" t="s">
        <v>112</v>
      </c>
      <c r="C153" s="24" t="s">
        <v>14</v>
      </c>
      <c r="D153" s="24" t="s">
        <v>29</v>
      </c>
      <c r="E153" s="24" t="s">
        <v>45</v>
      </c>
      <c r="F153" s="24" t="s">
        <v>59</v>
      </c>
      <c r="G153" s="24" t="s">
        <v>36</v>
      </c>
      <c r="H153" s="24" t="s">
        <v>38</v>
      </c>
      <c r="I153" s="161" t="s">
        <v>130</v>
      </c>
      <c r="J153" s="161">
        <v>11</v>
      </c>
      <c r="K153" s="161">
        <v>2015</v>
      </c>
      <c r="L153" s="71">
        <v>20740</v>
      </c>
      <c r="M153" s="71">
        <v>20739.48</v>
      </c>
      <c r="N153" s="71">
        <v>20739.48</v>
      </c>
      <c r="O153" s="72">
        <f t="shared" si="49"/>
        <v>99.997492767598843</v>
      </c>
    </row>
    <row r="154" spans="1:15" ht="16.5" customHeight="1" x14ac:dyDescent="0.25">
      <c r="A154" s="25" t="s">
        <v>136</v>
      </c>
      <c r="B154" s="24" t="s">
        <v>112</v>
      </c>
      <c r="C154" s="24" t="s">
        <v>14</v>
      </c>
      <c r="D154" s="24" t="s">
        <v>29</v>
      </c>
      <c r="E154" s="24" t="s">
        <v>45</v>
      </c>
      <c r="F154" s="24" t="s">
        <v>59</v>
      </c>
      <c r="G154" s="24" t="s">
        <v>36</v>
      </c>
      <c r="H154" s="24" t="s">
        <v>38</v>
      </c>
      <c r="I154" s="161" t="s">
        <v>130</v>
      </c>
      <c r="J154" s="161">
        <v>10</v>
      </c>
      <c r="K154" s="161">
        <v>2015</v>
      </c>
      <c r="L154" s="71">
        <v>16271</v>
      </c>
      <c r="M154" s="71">
        <v>16270.48</v>
      </c>
      <c r="N154" s="71">
        <v>16270.48</v>
      </c>
      <c r="O154" s="72">
        <f t="shared" si="49"/>
        <v>99.996804130047323</v>
      </c>
    </row>
    <row r="155" spans="1:15" x14ac:dyDescent="0.25">
      <c r="A155" s="36" t="s">
        <v>137</v>
      </c>
      <c r="B155" s="24"/>
      <c r="C155" s="24"/>
      <c r="D155" s="24"/>
      <c r="E155" s="24"/>
      <c r="F155" s="24"/>
      <c r="G155" s="24"/>
      <c r="H155" s="24"/>
      <c r="I155" s="161"/>
      <c r="J155" s="161"/>
      <c r="K155" s="161"/>
      <c r="L155" s="75">
        <f>L156+L157</f>
        <v>142495</v>
      </c>
      <c r="M155" s="75">
        <f>M156+M157</f>
        <v>142495</v>
      </c>
      <c r="N155" s="75">
        <f>N156+N157</f>
        <v>142495</v>
      </c>
      <c r="O155" s="76">
        <f t="shared" si="49"/>
        <v>100</v>
      </c>
    </row>
    <row r="156" spans="1:15" ht="18" customHeight="1" x14ac:dyDescent="0.25">
      <c r="A156" s="25" t="s">
        <v>354</v>
      </c>
      <c r="B156" s="24" t="s">
        <v>112</v>
      </c>
      <c r="C156" s="24" t="s">
        <v>14</v>
      </c>
      <c r="D156" s="24" t="s">
        <v>29</v>
      </c>
      <c r="E156" s="24" t="s">
        <v>45</v>
      </c>
      <c r="F156" s="24" t="s">
        <v>59</v>
      </c>
      <c r="G156" s="24" t="s">
        <v>36</v>
      </c>
      <c r="H156" s="24" t="s">
        <v>38</v>
      </c>
      <c r="I156" s="161" t="s">
        <v>89</v>
      </c>
      <c r="J156" s="161">
        <v>3.1070000000000002</v>
      </c>
      <c r="K156" s="161">
        <v>2018</v>
      </c>
      <c r="L156" s="71">
        <v>72895</v>
      </c>
      <c r="M156" s="71">
        <v>72895</v>
      </c>
      <c r="N156" s="71">
        <v>72895</v>
      </c>
      <c r="O156" s="72">
        <f t="shared" si="49"/>
        <v>100</v>
      </c>
    </row>
    <row r="157" spans="1:15" ht="18" customHeight="1" x14ac:dyDescent="0.25">
      <c r="A157" s="25" t="s">
        <v>138</v>
      </c>
      <c r="B157" s="24" t="s">
        <v>112</v>
      </c>
      <c r="C157" s="24" t="s">
        <v>14</v>
      </c>
      <c r="D157" s="24" t="s">
        <v>29</v>
      </c>
      <c r="E157" s="24" t="s">
        <v>45</v>
      </c>
      <c r="F157" s="24" t="s">
        <v>59</v>
      </c>
      <c r="G157" s="24" t="s">
        <v>36</v>
      </c>
      <c r="H157" s="24" t="s">
        <v>38</v>
      </c>
      <c r="I157" s="161" t="s">
        <v>89</v>
      </c>
      <c r="J157" s="161">
        <v>2.7</v>
      </c>
      <c r="K157" s="161">
        <v>2018</v>
      </c>
      <c r="L157" s="71">
        <v>69600</v>
      </c>
      <c r="M157" s="71">
        <v>69600</v>
      </c>
      <c r="N157" s="71">
        <v>69600</v>
      </c>
      <c r="O157" s="72">
        <f t="shared" si="49"/>
        <v>100</v>
      </c>
    </row>
    <row r="158" spans="1:15" ht="30.75" customHeight="1" x14ac:dyDescent="0.25">
      <c r="A158" s="55" t="s">
        <v>101</v>
      </c>
      <c r="B158" s="24" t="s">
        <v>112</v>
      </c>
      <c r="C158" s="24" t="s">
        <v>14</v>
      </c>
      <c r="D158" s="24" t="s">
        <v>29</v>
      </c>
      <c r="E158" s="24" t="s">
        <v>45</v>
      </c>
      <c r="F158" s="24" t="s">
        <v>59</v>
      </c>
      <c r="G158" s="24" t="s">
        <v>36</v>
      </c>
      <c r="H158" s="24" t="s">
        <v>38</v>
      </c>
      <c r="I158" s="161"/>
      <c r="J158" s="161"/>
      <c r="K158" s="161"/>
      <c r="L158" s="75">
        <f>L159+L161+L163+L166+L169+L181+L186+L172+L191+L196</f>
        <v>58246642.32</v>
      </c>
      <c r="M158" s="75">
        <f>M159+M161+M163+M166+M169+M181+M186+M172+M191+M196</f>
        <v>44353479.810000002</v>
      </c>
      <c r="N158" s="75">
        <f>N159+N161+N163+N166+N169+N181+N186+N172+N191+N196</f>
        <v>57493565.830000006</v>
      </c>
      <c r="O158" s="76">
        <f t="shared" si="49"/>
        <v>98.707090297389698</v>
      </c>
    </row>
    <row r="159" spans="1:15" x14ac:dyDescent="0.25">
      <c r="A159" s="34" t="s">
        <v>139</v>
      </c>
      <c r="B159" s="24"/>
      <c r="C159" s="24"/>
      <c r="D159" s="24"/>
      <c r="E159" s="24"/>
      <c r="F159" s="24"/>
      <c r="G159" s="24"/>
      <c r="H159" s="24"/>
      <c r="I159" s="161"/>
      <c r="J159" s="161"/>
      <c r="K159" s="161"/>
      <c r="L159" s="75">
        <f>L160</f>
        <v>23377580.300000001</v>
      </c>
      <c r="M159" s="75">
        <f>M160</f>
        <v>23377579.809999999</v>
      </c>
      <c r="N159" s="75">
        <f t="shared" ref="N159" si="58">N160</f>
        <v>23377579.809999999</v>
      </c>
      <c r="O159" s="76">
        <f t="shared" si="49"/>
        <v>99.999997903974673</v>
      </c>
    </row>
    <row r="160" spans="1:15" ht="31.5" customHeight="1" x14ac:dyDescent="0.25">
      <c r="A160" s="35" t="s">
        <v>140</v>
      </c>
      <c r="B160" s="24" t="s">
        <v>112</v>
      </c>
      <c r="C160" s="24" t="s">
        <v>14</v>
      </c>
      <c r="D160" s="24" t="s">
        <v>29</v>
      </c>
      <c r="E160" s="24" t="s">
        <v>45</v>
      </c>
      <c r="F160" s="24" t="s">
        <v>59</v>
      </c>
      <c r="G160" s="24" t="s">
        <v>36</v>
      </c>
      <c r="H160" s="24" t="s">
        <v>38</v>
      </c>
      <c r="I160" s="246" t="s">
        <v>431</v>
      </c>
      <c r="J160" s="160" t="s">
        <v>410</v>
      </c>
      <c r="K160" s="161">
        <v>2015</v>
      </c>
      <c r="L160" s="71">
        <v>23377580.300000001</v>
      </c>
      <c r="M160" s="71">
        <v>23377579.809999999</v>
      </c>
      <c r="N160" s="71">
        <v>23377579.809999999</v>
      </c>
      <c r="O160" s="72">
        <f t="shared" si="49"/>
        <v>99.999997903974673</v>
      </c>
    </row>
    <row r="161" spans="1:15" x14ac:dyDescent="0.25">
      <c r="A161" s="36" t="s">
        <v>141</v>
      </c>
      <c r="B161" s="24"/>
      <c r="C161" s="24"/>
      <c r="D161" s="24"/>
      <c r="E161" s="24"/>
      <c r="F161" s="24"/>
      <c r="G161" s="24"/>
      <c r="H161" s="24"/>
      <c r="I161" s="161"/>
      <c r="J161" s="161"/>
      <c r="K161" s="161"/>
      <c r="L161" s="75">
        <f>L162</f>
        <v>17953700</v>
      </c>
      <c r="M161" s="75">
        <f t="shared" ref="M161:N161" si="59">M162</f>
        <v>17953700</v>
      </c>
      <c r="N161" s="75">
        <f t="shared" si="59"/>
        <v>17953700</v>
      </c>
      <c r="O161" s="76">
        <f t="shared" si="49"/>
        <v>100</v>
      </c>
    </row>
    <row r="162" spans="1:15" ht="45.75" customHeight="1" x14ac:dyDescent="0.25">
      <c r="A162" s="25" t="s">
        <v>142</v>
      </c>
      <c r="B162" s="24" t="s">
        <v>112</v>
      </c>
      <c r="C162" s="24" t="s">
        <v>14</v>
      </c>
      <c r="D162" s="24" t="s">
        <v>29</v>
      </c>
      <c r="E162" s="24" t="s">
        <v>45</v>
      </c>
      <c r="F162" s="24" t="s">
        <v>59</v>
      </c>
      <c r="G162" s="24" t="s">
        <v>36</v>
      </c>
      <c r="H162" s="24" t="s">
        <v>38</v>
      </c>
      <c r="I162" s="161" t="s">
        <v>89</v>
      </c>
      <c r="J162" s="161">
        <v>4</v>
      </c>
      <c r="K162" s="161">
        <v>2015</v>
      </c>
      <c r="L162" s="71">
        <v>17953700</v>
      </c>
      <c r="M162" s="71">
        <v>17953700</v>
      </c>
      <c r="N162" s="71">
        <v>17953700</v>
      </c>
      <c r="O162" s="72">
        <f t="shared" si="49"/>
        <v>100</v>
      </c>
    </row>
    <row r="163" spans="1:15" x14ac:dyDescent="0.25">
      <c r="A163" s="56" t="s">
        <v>143</v>
      </c>
      <c r="B163" s="57"/>
      <c r="C163" s="57"/>
      <c r="D163" s="57"/>
      <c r="E163" s="57"/>
      <c r="F163" s="57"/>
      <c r="G163" s="57"/>
      <c r="H163" s="57"/>
      <c r="I163" s="163"/>
      <c r="J163" s="163"/>
      <c r="K163" s="163"/>
      <c r="L163" s="75">
        <f>L164</f>
        <v>174434.5</v>
      </c>
      <c r="M163" s="75">
        <v>0</v>
      </c>
      <c r="N163" s="75">
        <f t="shared" ref="N163" si="60">N164</f>
        <v>174434.5</v>
      </c>
      <c r="O163" s="76">
        <f t="shared" si="49"/>
        <v>100</v>
      </c>
    </row>
    <row r="164" spans="1:15" ht="29.25" customHeight="1" x14ac:dyDescent="0.25">
      <c r="A164" s="31" t="s">
        <v>144</v>
      </c>
      <c r="B164" s="57" t="s">
        <v>112</v>
      </c>
      <c r="C164" s="57" t="s">
        <v>14</v>
      </c>
      <c r="D164" s="57" t="s">
        <v>29</v>
      </c>
      <c r="E164" s="57" t="s">
        <v>45</v>
      </c>
      <c r="F164" s="57" t="s">
        <v>59</v>
      </c>
      <c r="G164" s="57" t="s">
        <v>36</v>
      </c>
      <c r="H164" s="57" t="s">
        <v>38</v>
      </c>
      <c r="I164" s="163" t="s">
        <v>411</v>
      </c>
      <c r="J164" s="163">
        <v>130</v>
      </c>
      <c r="K164" s="163">
        <v>2016</v>
      </c>
      <c r="L164" s="71">
        <v>174434.5</v>
      </c>
      <c r="M164" s="71">
        <v>0</v>
      </c>
      <c r="N164" s="71">
        <v>174434.5</v>
      </c>
      <c r="O164" s="72">
        <f t="shared" si="49"/>
        <v>100</v>
      </c>
    </row>
    <row r="165" spans="1:15" ht="17.25" customHeight="1" x14ac:dyDescent="0.25">
      <c r="A165" s="12" t="s">
        <v>55</v>
      </c>
      <c r="B165" s="24"/>
      <c r="C165" s="24"/>
      <c r="D165" s="24"/>
      <c r="E165" s="24"/>
      <c r="F165" s="24"/>
      <c r="G165" s="24"/>
      <c r="H165" s="24"/>
      <c r="I165" s="161"/>
      <c r="J165" s="161"/>
      <c r="K165" s="161"/>
      <c r="L165" s="214">
        <v>174434.5</v>
      </c>
      <c r="M165" s="83"/>
      <c r="N165" s="214">
        <v>174434.5</v>
      </c>
      <c r="O165" s="72">
        <f t="shared" si="49"/>
        <v>100</v>
      </c>
    </row>
    <row r="166" spans="1:15" x14ac:dyDescent="0.25">
      <c r="A166" s="59" t="s">
        <v>145</v>
      </c>
      <c r="B166" s="57"/>
      <c r="C166" s="57"/>
      <c r="D166" s="57"/>
      <c r="E166" s="57"/>
      <c r="F166" s="57"/>
      <c r="G166" s="57"/>
      <c r="H166" s="57"/>
      <c r="I166" s="161"/>
      <c r="J166" s="161"/>
      <c r="K166" s="161"/>
      <c r="L166" s="75">
        <f>L167</f>
        <v>906521</v>
      </c>
      <c r="M166" s="75">
        <v>0</v>
      </c>
      <c r="N166" s="75">
        <f t="shared" ref="N166" si="61">N167</f>
        <v>906521</v>
      </c>
      <c r="O166" s="76">
        <f t="shared" si="49"/>
        <v>100</v>
      </c>
    </row>
    <row r="167" spans="1:15" ht="18" customHeight="1" x14ac:dyDescent="0.25">
      <c r="A167" s="15" t="s">
        <v>146</v>
      </c>
      <c r="B167" s="57" t="s">
        <v>112</v>
      </c>
      <c r="C167" s="57" t="s">
        <v>14</v>
      </c>
      <c r="D167" s="57" t="s">
        <v>29</v>
      </c>
      <c r="E167" s="57" t="s">
        <v>45</v>
      </c>
      <c r="F167" s="57" t="s">
        <v>59</v>
      </c>
      <c r="G167" s="57" t="s">
        <v>36</v>
      </c>
      <c r="H167" s="57" t="s">
        <v>38</v>
      </c>
      <c r="I167" s="163" t="s">
        <v>411</v>
      </c>
      <c r="J167" s="161">
        <v>20</v>
      </c>
      <c r="K167" s="161"/>
      <c r="L167" s="71">
        <v>906521</v>
      </c>
      <c r="M167" s="71">
        <v>0</v>
      </c>
      <c r="N167" s="71">
        <v>906521</v>
      </c>
      <c r="O167" s="72">
        <f t="shared" si="49"/>
        <v>100</v>
      </c>
    </row>
    <row r="168" spans="1:15" ht="15.75" customHeight="1" x14ac:dyDescent="0.25">
      <c r="A168" s="12" t="s">
        <v>55</v>
      </c>
      <c r="B168" s="24"/>
      <c r="C168" s="24"/>
      <c r="D168" s="24"/>
      <c r="E168" s="24"/>
      <c r="F168" s="24"/>
      <c r="G168" s="24"/>
      <c r="H168" s="24"/>
      <c r="I168" s="161"/>
      <c r="J168" s="161"/>
      <c r="K168" s="161"/>
      <c r="L168" s="214">
        <v>906521</v>
      </c>
      <c r="M168" s="214"/>
      <c r="N168" s="214">
        <v>906521</v>
      </c>
      <c r="O168" s="72">
        <f t="shared" si="49"/>
        <v>100</v>
      </c>
    </row>
    <row r="169" spans="1:15" x14ac:dyDescent="0.25">
      <c r="A169" s="56" t="s">
        <v>120</v>
      </c>
      <c r="B169" s="24"/>
      <c r="C169" s="24"/>
      <c r="D169" s="24"/>
      <c r="E169" s="24"/>
      <c r="F169" s="24"/>
      <c r="G169" s="24"/>
      <c r="H169" s="24"/>
      <c r="I169" s="161"/>
      <c r="J169" s="161"/>
      <c r="K169" s="161"/>
      <c r="L169" s="75">
        <f>L170</f>
        <v>885034</v>
      </c>
      <c r="M169" s="75">
        <f>M170</f>
        <v>500000</v>
      </c>
      <c r="N169" s="75">
        <f t="shared" ref="N169" si="62">N170</f>
        <v>385034</v>
      </c>
      <c r="O169" s="76">
        <f t="shared" si="49"/>
        <v>43.504995288316607</v>
      </c>
    </row>
    <row r="170" spans="1:15" ht="16.5" customHeight="1" x14ac:dyDescent="0.25">
      <c r="A170" s="16" t="s">
        <v>147</v>
      </c>
      <c r="B170" s="57" t="s">
        <v>112</v>
      </c>
      <c r="C170" s="57" t="s">
        <v>14</v>
      </c>
      <c r="D170" s="57" t="s">
        <v>29</v>
      </c>
      <c r="E170" s="57" t="s">
        <v>45</v>
      </c>
      <c r="F170" s="57" t="s">
        <v>59</v>
      </c>
      <c r="G170" s="57" t="s">
        <v>36</v>
      </c>
      <c r="H170" s="57" t="s">
        <v>38</v>
      </c>
      <c r="I170" s="163" t="s">
        <v>89</v>
      </c>
      <c r="J170" s="163">
        <v>1.798</v>
      </c>
      <c r="K170" s="163">
        <v>2016</v>
      </c>
      <c r="L170" s="71">
        <v>885034</v>
      </c>
      <c r="M170" s="71">
        <v>500000</v>
      </c>
      <c r="N170" s="71">
        <v>385034</v>
      </c>
      <c r="O170" s="72">
        <f t="shared" si="49"/>
        <v>43.504995288316607</v>
      </c>
    </row>
    <row r="171" spans="1:15" ht="15.75" customHeight="1" x14ac:dyDescent="0.25">
      <c r="A171" s="12" t="s">
        <v>55</v>
      </c>
      <c r="B171" s="24"/>
      <c r="C171" s="24"/>
      <c r="D171" s="24"/>
      <c r="E171" s="24"/>
      <c r="F171" s="24"/>
      <c r="G171" s="24"/>
      <c r="H171" s="24"/>
      <c r="I171" s="161"/>
      <c r="J171" s="161"/>
      <c r="K171" s="161"/>
      <c r="L171" s="214">
        <v>385034</v>
      </c>
      <c r="M171" s="214"/>
      <c r="N171" s="214">
        <v>385034</v>
      </c>
      <c r="O171" s="72">
        <f t="shared" si="49"/>
        <v>100</v>
      </c>
    </row>
    <row r="172" spans="1:15" x14ac:dyDescent="0.25">
      <c r="A172" s="59" t="s">
        <v>123</v>
      </c>
      <c r="B172" s="24"/>
      <c r="C172" s="24"/>
      <c r="D172" s="24"/>
      <c r="E172" s="24"/>
      <c r="F172" s="24"/>
      <c r="G172" s="24"/>
      <c r="H172" s="24"/>
      <c r="I172" s="161"/>
      <c r="J172" s="161"/>
      <c r="K172" s="161"/>
      <c r="L172" s="75">
        <f>L173+L175+L177+L179</f>
        <v>7140015</v>
      </c>
      <c r="M172" s="75">
        <v>0</v>
      </c>
      <c r="N172" s="75">
        <f t="shared" ref="N172" si="63">N173+N175+N177+N179</f>
        <v>7140015</v>
      </c>
      <c r="O172" s="76">
        <f t="shared" si="49"/>
        <v>100</v>
      </c>
    </row>
    <row r="173" spans="1:15" ht="19.5" customHeight="1" x14ac:dyDescent="0.25">
      <c r="A173" s="15" t="s">
        <v>148</v>
      </c>
      <c r="B173" s="57" t="s">
        <v>112</v>
      </c>
      <c r="C173" s="57" t="s">
        <v>14</v>
      </c>
      <c r="D173" s="57" t="s">
        <v>29</v>
      </c>
      <c r="E173" s="57" t="s">
        <v>45</v>
      </c>
      <c r="F173" s="57" t="s">
        <v>59</v>
      </c>
      <c r="G173" s="57" t="s">
        <v>36</v>
      </c>
      <c r="H173" s="57" t="s">
        <v>38</v>
      </c>
      <c r="I173" s="163" t="s">
        <v>89</v>
      </c>
      <c r="J173" s="164">
        <v>1.91</v>
      </c>
      <c r="K173" s="161"/>
      <c r="L173" s="71">
        <v>1000000</v>
      </c>
      <c r="M173" s="71">
        <v>0</v>
      </c>
      <c r="N173" s="71">
        <v>1000000</v>
      </c>
      <c r="O173" s="72">
        <f t="shared" si="49"/>
        <v>100</v>
      </c>
    </row>
    <row r="174" spans="1:15" ht="16.5" customHeight="1" x14ac:dyDescent="0.25">
      <c r="A174" s="12" t="s">
        <v>55</v>
      </c>
      <c r="B174" s="57"/>
      <c r="C174" s="57"/>
      <c r="D174" s="57"/>
      <c r="E174" s="57"/>
      <c r="F174" s="57"/>
      <c r="G174" s="57"/>
      <c r="H174" s="57"/>
      <c r="I174" s="164"/>
      <c r="J174" s="164"/>
      <c r="K174" s="161"/>
      <c r="L174" s="214">
        <v>1000000</v>
      </c>
      <c r="M174" s="214"/>
      <c r="N174" s="214">
        <v>1000000</v>
      </c>
      <c r="O174" s="72">
        <f t="shared" si="49"/>
        <v>100</v>
      </c>
    </row>
    <row r="175" spans="1:15" ht="16.5" customHeight="1" x14ac:dyDescent="0.25">
      <c r="A175" s="15" t="s">
        <v>149</v>
      </c>
      <c r="B175" s="57" t="s">
        <v>112</v>
      </c>
      <c r="C175" s="57" t="s">
        <v>14</v>
      </c>
      <c r="D175" s="57" t="s">
        <v>29</v>
      </c>
      <c r="E175" s="57" t="s">
        <v>45</v>
      </c>
      <c r="F175" s="57" t="s">
        <v>59</v>
      </c>
      <c r="G175" s="57" t="s">
        <v>36</v>
      </c>
      <c r="H175" s="57" t="s">
        <v>38</v>
      </c>
      <c r="I175" s="163" t="s">
        <v>89</v>
      </c>
      <c r="J175" s="163">
        <v>2.17</v>
      </c>
      <c r="K175" s="163">
        <v>2016</v>
      </c>
      <c r="L175" s="71">
        <v>1567200</v>
      </c>
      <c r="M175" s="71">
        <v>0</v>
      </c>
      <c r="N175" s="71">
        <v>1567200</v>
      </c>
      <c r="O175" s="72">
        <f t="shared" si="49"/>
        <v>100</v>
      </c>
    </row>
    <row r="176" spans="1:15" ht="17.25" customHeight="1" x14ac:dyDescent="0.25">
      <c r="A176" s="12" t="s">
        <v>55</v>
      </c>
      <c r="B176" s="57"/>
      <c r="C176" s="57"/>
      <c r="D176" s="57"/>
      <c r="E176" s="57"/>
      <c r="F176" s="57"/>
      <c r="G176" s="57"/>
      <c r="H176" s="57"/>
      <c r="I176" s="163"/>
      <c r="J176" s="163"/>
      <c r="K176" s="161"/>
      <c r="L176" s="214">
        <v>1567200</v>
      </c>
      <c r="M176" s="214"/>
      <c r="N176" s="214">
        <v>1567200</v>
      </c>
      <c r="O176" s="72">
        <f t="shared" si="49"/>
        <v>100</v>
      </c>
    </row>
    <row r="177" spans="1:15" ht="30.75" customHeight="1" x14ac:dyDescent="0.25">
      <c r="A177" s="15" t="s">
        <v>150</v>
      </c>
      <c r="B177" s="57" t="s">
        <v>112</v>
      </c>
      <c r="C177" s="57" t="s">
        <v>14</v>
      </c>
      <c r="D177" s="57" t="s">
        <v>29</v>
      </c>
      <c r="E177" s="57" t="s">
        <v>45</v>
      </c>
      <c r="F177" s="57" t="s">
        <v>59</v>
      </c>
      <c r="G177" s="57" t="s">
        <v>36</v>
      </c>
      <c r="H177" s="57" t="s">
        <v>38</v>
      </c>
      <c r="I177" s="246" t="s">
        <v>431</v>
      </c>
      <c r="J177" s="164" t="s">
        <v>412</v>
      </c>
      <c r="K177" s="163">
        <v>2016</v>
      </c>
      <c r="L177" s="71">
        <v>1969300</v>
      </c>
      <c r="M177" s="71">
        <v>0</v>
      </c>
      <c r="N177" s="71">
        <v>1969300</v>
      </c>
      <c r="O177" s="72">
        <f t="shared" si="49"/>
        <v>100</v>
      </c>
    </row>
    <row r="178" spans="1:15" ht="15.75" customHeight="1" x14ac:dyDescent="0.25">
      <c r="A178" s="12" t="s">
        <v>55</v>
      </c>
      <c r="B178" s="57"/>
      <c r="C178" s="57"/>
      <c r="D178" s="57"/>
      <c r="E178" s="57"/>
      <c r="F178" s="57"/>
      <c r="G178" s="57"/>
      <c r="H178" s="57"/>
      <c r="I178" s="163"/>
      <c r="J178" s="163"/>
      <c r="K178" s="161"/>
      <c r="L178" s="214">
        <v>1969300</v>
      </c>
      <c r="M178" s="214"/>
      <c r="N178" s="214">
        <v>1969300</v>
      </c>
      <c r="O178" s="72">
        <f t="shared" si="49"/>
        <v>100</v>
      </c>
    </row>
    <row r="179" spans="1:15" ht="20.25" customHeight="1" x14ac:dyDescent="0.25">
      <c r="A179" s="15" t="s">
        <v>151</v>
      </c>
      <c r="B179" s="57" t="s">
        <v>112</v>
      </c>
      <c r="C179" s="57" t="s">
        <v>14</v>
      </c>
      <c r="D179" s="57" t="s">
        <v>29</v>
      </c>
      <c r="E179" s="57" t="s">
        <v>45</v>
      </c>
      <c r="F179" s="57" t="s">
        <v>59</v>
      </c>
      <c r="G179" s="57" t="s">
        <v>36</v>
      </c>
      <c r="H179" s="57" t="s">
        <v>38</v>
      </c>
      <c r="I179" s="163" t="s">
        <v>89</v>
      </c>
      <c r="J179" s="163">
        <v>2.2200000000000002</v>
      </c>
      <c r="K179" s="161"/>
      <c r="L179" s="71">
        <v>2603515</v>
      </c>
      <c r="M179" s="71">
        <v>0</v>
      </c>
      <c r="N179" s="71">
        <v>2603515</v>
      </c>
      <c r="O179" s="72">
        <f t="shared" si="49"/>
        <v>100</v>
      </c>
    </row>
    <row r="180" spans="1:15" ht="16.5" customHeight="1" x14ac:dyDescent="0.25">
      <c r="A180" s="12" t="s">
        <v>55</v>
      </c>
      <c r="B180" s="57"/>
      <c r="C180" s="57"/>
      <c r="D180" s="57"/>
      <c r="E180" s="57"/>
      <c r="F180" s="57"/>
      <c r="G180" s="57"/>
      <c r="H180" s="57"/>
      <c r="I180" s="163"/>
      <c r="J180" s="163"/>
      <c r="K180" s="161"/>
      <c r="L180" s="214">
        <v>2603515</v>
      </c>
      <c r="M180" s="214"/>
      <c r="N180" s="214">
        <v>2603515</v>
      </c>
      <c r="O180" s="72">
        <f t="shared" si="49"/>
        <v>100</v>
      </c>
    </row>
    <row r="181" spans="1:15" x14ac:dyDescent="0.25">
      <c r="A181" s="55" t="s">
        <v>126</v>
      </c>
      <c r="B181" s="24"/>
      <c r="C181" s="24"/>
      <c r="D181" s="24"/>
      <c r="E181" s="24"/>
      <c r="F181" s="24"/>
      <c r="G181" s="24"/>
      <c r="H181" s="24"/>
      <c r="I181" s="161"/>
      <c r="J181" s="161"/>
      <c r="K181" s="161"/>
      <c r="L181" s="75">
        <f>L182+L184</f>
        <v>4378326</v>
      </c>
      <c r="M181" s="75">
        <f t="shared" ref="M181:N181" si="64">M182+M184</f>
        <v>1687026</v>
      </c>
      <c r="N181" s="75">
        <f t="shared" si="64"/>
        <v>4355250</v>
      </c>
      <c r="O181" s="76">
        <f t="shared" si="49"/>
        <v>99.472949250466954</v>
      </c>
    </row>
    <row r="182" spans="1:15" ht="18.75" customHeight="1" x14ac:dyDescent="0.25">
      <c r="A182" s="15" t="s">
        <v>152</v>
      </c>
      <c r="B182" s="57" t="s">
        <v>112</v>
      </c>
      <c r="C182" s="57" t="s">
        <v>14</v>
      </c>
      <c r="D182" s="57" t="s">
        <v>29</v>
      </c>
      <c r="E182" s="57" t="s">
        <v>45</v>
      </c>
      <c r="F182" s="57" t="s">
        <v>59</v>
      </c>
      <c r="G182" s="57" t="s">
        <v>36</v>
      </c>
      <c r="H182" s="57" t="s">
        <v>38</v>
      </c>
      <c r="I182" s="163" t="s">
        <v>89</v>
      </c>
      <c r="J182" s="163">
        <v>4.9000000000000004</v>
      </c>
      <c r="K182" s="163">
        <v>2016</v>
      </c>
      <c r="L182" s="71">
        <v>191300</v>
      </c>
      <c r="M182" s="71">
        <v>0</v>
      </c>
      <c r="N182" s="71">
        <v>191300</v>
      </c>
      <c r="O182" s="72">
        <f t="shared" si="49"/>
        <v>100</v>
      </c>
    </row>
    <row r="183" spans="1:15" ht="16.5" customHeight="1" x14ac:dyDescent="0.25">
      <c r="A183" s="12" t="s">
        <v>55</v>
      </c>
      <c r="B183" s="57"/>
      <c r="C183" s="57"/>
      <c r="D183" s="57"/>
      <c r="E183" s="57"/>
      <c r="F183" s="57"/>
      <c r="G183" s="57"/>
      <c r="H183" s="57"/>
      <c r="I183" s="163"/>
      <c r="J183" s="163"/>
      <c r="K183" s="161"/>
      <c r="L183" s="214">
        <v>191300</v>
      </c>
      <c r="M183" s="214"/>
      <c r="N183" s="214">
        <v>191300</v>
      </c>
      <c r="O183" s="72">
        <f t="shared" si="49"/>
        <v>100</v>
      </c>
    </row>
    <row r="184" spans="1:15" ht="30.75" customHeight="1" x14ac:dyDescent="0.25">
      <c r="A184" s="15" t="s">
        <v>153</v>
      </c>
      <c r="B184" s="57" t="s">
        <v>112</v>
      </c>
      <c r="C184" s="57" t="s">
        <v>14</v>
      </c>
      <c r="D184" s="57" t="s">
        <v>29</v>
      </c>
      <c r="E184" s="57" t="s">
        <v>45</v>
      </c>
      <c r="F184" s="57" t="s">
        <v>59</v>
      </c>
      <c r="G184" s="57" t="s">
        <v>36</v>
      </c>
      <c r="H184" s="57" t="s">
        <v>38</v>
      </c>
      <c r="I184" s="246" t="s">
        <v>431</v>
      </c>
      <c r="J184" s="164" t="s">
        <v>413</v>
      </c>
      <c r="K184" s="163">
        <v>2016</v>
      </c>
      <c r="L184" s="71">
        <v>4187026</v>
      </c>
      <c r="M184" s="71">
        <v>1687026</v>
      </c>
      <c r="N184" s="71">
        <v>4163950</v>
      </c>
      <c r="O184" s="72">
        <f t="shared" si="49"/>
        <v>99.448868958540032</v>
      </c>
    </row>
    <row r="185" spans="1:15" ht="15" customHeight="1" x14ac:dyDescent="0.25">
      <c r="A185" s="12" t="s">
        <v>55</v>
      </c>
      <c r="B185" s="24"/>
      <c r="C185" s="24"/>
      <c r="D185" s="24"/>
      <c r="E185" s="24"/>
      <c r="F185" s="24"/>
      <c r="G185" s="24"/>
      <c r="H185" s="24"/>
      <c r="I185" s="161"/>
      <c r="J185" s="161"/>
      <c r="K185" s="161"/>
      <c r="L185" s="214">
        <v>2500000</v>
      </c>
      <c r="M185" s="214"/>
      <c r="N185" s="214">
        <v>2500000</v>
      </c>
      <c r="O185" s="72">
        <f t="shared" si="49"/>
        <v>100</v>
      </c>
    </row>
    <row r="186" spans="1:15" x14ac:dyDescent="0.25">
      <c r="A186" s="60" t="s">
        <v>90</v>
      </c>
      <c r="B186" s="24"/>
      <c r="C186" s="24"/>
      <c r="D186" s="24"/>
      <c r="E186" s="24"/>
      <c r="F186" s="24"/>
      <c r="G186" s="24"/>
      <c r="H186" s="24"/>
      <c r="I186" s="161"/>
      <c r="J186" s="161"/>
      <c r="K186" s="161"/>
      <c r="L186" s="75">
        <f>L187+L188+L190</f>
        <v>580430.52</v>
      </c>
      <c r="M186" s="75">
        <f t="shared" ref="M186:N186" si="65">M187+M188+M190</f>
        <v>366050</v>
      </c>
      <c r="N186" s="75">
        <f t="shared" si="65"/>
        <v>350430.52</v>
      </c>
      <c r="O186" s="76">
        <f>N186/L186*100</f>
        <v>60.374240830754388</v>
      </c>
    </row>
    <row r="187" spans="1:15" ht="17.25" customHeight="1" x14ac:dyDescent="0.25">
      <c r="A187" s="31" t="s">
        <v>154</v>
      </c>
      <c r="B187" s="24" t="s">
        <v>112</v>
      </c>
      <c r="C187" s="24" t="s">
        <v>14</v>
      </c>
      <c r="D187" s="24" t="s">
        <v>29</v>
      </c>
      <c r="E187" s="24" t="s">
        <v>45</v>
      </c>
      <c r="F187" s="24" t="s">
        <v>59</v>
      </c>
      <c r="G187" s="24" t="s">
        <v>36</v>
      </c>
      <c r="H187" s="24" t="s">
        <v>38</v>
      </c>
      <c r="I187" s="161" t="s">
        <v>89</v>
      </c>
      <c r="J187" s="161">
        <v>10.9</v>
      </c>
      <c r="K187" s="161">
        <v>2015</v>
      </c>
      <c r="L187" s="71">
        <v>30000</v>
      </c>
      <c r="M187" s="71">
        <v>30000</v>
      </c>
      <c r="N187" s="71">
        <v>30000</v>
      </c>
      <c r="O187" s="72">
        <f t="shared" si="49"/>
        <v>100</v>
      </c>
    </row>
    <row r="188" spans="1:15" ht="18.75" customHeight="1" x14ac:dyDescent="0.25">
      <c r="A188" s="31" t="s">
        <v>155</v>
      </c>
      <c r="B188" s="57" t="s">
        <v>112</v>
      </c>
      <c r="C188" s="57" t="s">
        <v>14</v>
      </c>
      <c r="D188" s="57" t="s">
        <v>29</v>
      </c>
      <c r="E188" s="57" t="s">
        <v>45</v>
      </c>
      <c r="F188" s="57" t="s">
        <v>59</v>
      </c>
      <c r="G188" s="57" t="s">
        <v>36</v>
      </c>
      <c r="H188" s="57" t="s">
        <v>38</v>
      </c>
      <c r="I188" s="161"/>
      <c r="J188" s="161"/>
      <c r="K188" s="161"/>
      <c r="L188" s="71">
        <v>214380.52</v>
      </c>
      <c r="M188" s="71">
        <v>0</v>
      </c>
      <c r="N188" s="71">
        <v>214380.52</v>
      </c>
      <c r="O188" s="72">
        <f t="shared" ref="O188:O254" si="66">N188/L188*100</f>
        <v>100</v>
      </c>
    </row>
    <row r="189" spans="1:15" ht="17.25" customHeight="1" x14ac:dyDescent="0.25">
      <c r="A189" s="12" t="s">
        <v>55</v>
      </c>
      <c r="B189" s="24"/>
      <c r="C189" s="24"/>
      <c r="D189" s="24"/>
      <c r="E189" s="24"/>
      <c r="F189" s="24"/>
      <c r="G189" s="24"/>
      <c r="H189" s="24"/>
      <c r="I189" s="161"/>
      <c r="J189" s="161"/>
      <c r="K189" s="161"/>
      <c r="L189" s="214">
        <v>214380.52</v>
      </c>
      <c r="M189" s="214"/>
      <c r="N189" s="214">
        <v>214380.52</v>
      </c>
      <c r="O189" s="72">
        <f t="shared" si="66"/>
        <v>100</v>
      </c>
    </row>
    <row r="190" spans="1:15" ht="19.5" customHeight="1" x14ac:dyDescent="0.25">
      <c r="A190" s="22" t="s">
        <v>322</v>
      </c>
      <c r="B190" s="57" t="s">
        <v>112</v>
      </c>
      <c r="C190" s="57" t="s">
        <v>14</v>
      </c>
      <c r="D190" s="57" t="s">
        <v>29</v>
      </c>
      <c r="E190" s="57" t="s">
        <v>45</v>
      </c>
      <c r="F190" s="57" t="s">
        <v>59</v>
      </c>
      <c r="G190" s="57" t="s">
        <v>36</v>
      </c>
      <c r="H190" s="57" t="s">
        <v>38</v>
      </c>
      <c r="I190" s="161" t="s">
        <v>89</v>
      </c>
      <c r="J190" s="161">
        <v>2.2999999999999998</v>
      </c>
      <c r="K190" s="161">
        <v>2018</v>
      </c>
      <c r="L190" s="71">
        <v>336050</v>
      </c>
      <c r="M190" s="71">
        <v>336050</v>
      </c>
      <c r="N190" s="71">
        <v>106050</v>
      </c>
      <c r="O190" s="72">
        <f t="shared" si="66"/>
        <v>31.55780389822943</v>
      </c>
    </row>
    <row r="191" spans="1:15" x14ac:dyDescent="0.25">
      <c r="A191" s="60" t="s">
        <v>156</v>
      </c>
      <c r="B191" s="24"/>
      <c r="C191" s="24"/>
      <c r="D191" s="24"/>
      <c r="E191" s="24"/>
      <c r="F191" s="24"/>
      <c r="G191" s="24"/>
      <c r="H191" s="24"/>
      <c r="I191" s="161"/>
      <c r="J191" s="161"/>
      <c r="K191" s="161"/>
      <c r="L191" s="75">
        <f>L192+L194</f>
        <v>449317</v>
      </c>
      <c r="M191" s="75">
        <v>0</v>
      </c>
      <c r="N191" s="75">
        <f t="shared" ref="N191" si="67">N192+N194</f>
        <v>449317</v>
      </c>
      <c r="O191" s="76">
        <f t="shared" si="66"/>
        <v>100</v>
      </c>
    </row>
    <row r="192" spans="1:15" ht="30.75" customHeight="1" x14ac:dyDescent="0.25">
      <c r="A192" s="31" t="s">
        <v>157</v>
      </c>
      <c r="B192" s="24" t="s">
        <v>112</v>
      </c>
      <c r="C192" s="24" t="s">
        <v>14</v>
      </c>
      <c r="D192" s="24" t="s">
        <v>29</v>
      </c>
      <c r="E192" s="24" t="s">
        <v>45</v>
      </c>
      <c r="F192" s="24" t="s">
        <v>59</v>
      </c>
      <c r="G192" s="24" t="s">
        <v>36</v>
      </c>
      <c r="H192" s="24" t="s">
        <v>38</v>
      </c>
      <c r="I192" s="161" t="s">
        <v>89</v>
      </c>
      <c r="J192" s="161">
        <v>1.1000000000000001</v>
      </c>
      <c r="K192" s="161">
        <v>2015</v>
      </c>
      <c r="L192" s="71">
        <v>405662</v>
      </c>
      <c r="M192" s="71">
        <v>0</v>
      </c>
      <c r="N192" s="71">
        <v>405662</v>
      </c>
      <c r="O192" s="72">
        <f t="shared" si="66"/>
        <v>100</v>
      </c>
    </row>
    <row r="193" spans="1:15" ht="15.75" customHeight="1" x14ac:dyDescent="0.25">
      <c r="A193" s="12" t="s">
        <v>55</v>
      </c>
      <c r="B193" s="24"/>
      <c r="C193" s="24"/>
      <c r="D193" s="24"/>
      <c r="E193" s="24"/>
      <c r="F193" s="24"/>
      <c r="G193" s="24"/>
      <c r="H193" s="24"/>
      <c r="I193" s="161"/>
      <c r="J193" s="161"/>
      <c r="K193" s="161"/>
      <c r="L193" s="214">
        <v>405662</v>
      </c>
      <c r="M193" s="214"/>
      <c r="N193" s="214">
        <v>405662</v>
      </c>
      <c r="O193" s="72">
        <f t="shared" si="66"/>
        <v>100</v>
      </c>
    </row>
    <row r="194" spans="1:15" ht="18" customHeight="1" x14ac:dyDescent="0.25">
      <c r="A194" s="31" t="s">
        <v>158</v>
      </c>
      <c r="B194" s="57" t="s">
        <v>112</v>
      </c>
      <c r="C194" s="57" t="s">
        <v>14</v>
      </c>
      <c r="D194" s="57" t="s">
        <v>29</v>
      </c>
      <c r="E194" s="57" t="s">
        <v>45</v>
      </c>
      <c r="F194" s="57" t="s">
        <v>59</v>
      </c>
      <c r="G194" s="57" t="s">
        <v>36</v>
      </c>
      <c r="H194" s="57" t="s">
        <v>38</v>
      </c>
      <c r="I194" s="161"/>
      <c r="J194" s="161"/>
      <c r="K194" s="161"/>
      <c r="L194" s="71">
        <v>43655</v>
      </c>
      <c r="M194" s="71">
        <v>0</v>
      </c>
      <c r="N194" s="71">
        <v>43655</v>
      </c>
      <c r="O194" s="72">
        <f t="shared" si="66"/>
        <v>100</v>
      </c>
    </row>
    <row r="195" spans="1:15" ht="15.75" customHeight="1" x14ac:dyDescent="0.25">
      <c r="A195" s="12" t="s">
        <v>55</v>
      </c>
      <c r="B195" s="24"/>
      <c r="C195" s="24"/>
      <c r="D195" s="24"/>
      <c r="E195" s="24"/>
      <c r="F195" s="24"/>
      <c r="G195" s="24"/>
      <c r="H195" s="24"/>
      <c r="I195" s="161"/>
      <c r="J195" s="161"/>
      <c r="K195" s="161"/>
      <c r="L195" s="214">
        <v>43655</v>
      </c>
      <c r="M195" s="214"/>
      <c r="N195" s="214">
        <v>43655</v>
      </c>
      <c r="O195" s="72">
        <f t="shared" si="66"/>
        <v>100</v>
      </c>
    </row>
    <row r="196" spans="1:15" x14ac:dyDescent="0.25">
      <c r="A196" s="54" t="s">
        <v>159</v>
      </c>
      <c r="B196" s="24"/>
      <c r="C196" s="24"/>
      <c r="D196" s="24"/>
      <c r="E196" s="24"/>
      <c r="F196" s="24"/>
      <c r="G196" s="24"/>
      <c r="H196" s="24"/>
      <c r="I196" s="161"/>
      <c r="J196" s="161"/>
      <c r="K196" s="161"/>
      <c r="L196" s="75">
        <f>L197+L198</f>
        <v>2401284</v>
      </c>
      <c r="M196" s="75">
        <f t="shared" ref="M196:N196" si="68">M197+M198</f>
        <v>469124</v>
      </c>
      <c r="N196" s="75">
        <f t="shared" si="68"/>
        <v>2401284</v>
      </c>
      <c r="O196" s="76">
        <f t="shared" si="66"/>
        <v>100</v>
      </c>
    </row>
    <row r="197" spans="1:15" ht="27.75" customHeight="1" x14ac:dyDescent="0.25">
      <c r="A197" s="61" t="s">
        <v>160</v>
      </c>
      <c r="B197" s="24" t="s">
        <v>112</v>
      </c>
      <c r="C197" s="24" t="s">
        <v>14</v>
      </c>
      <c r="D197" s="24" t="s">
        <v>29</v>
      </c>
      <c r="E197" s="24" t="s">
        <v>45</v>
      </c>
      <c r="F197" s="24" t="s">
        <v>59</v>
      </c>
      <c r="G197" s="24" t="s">
        <v>36</v>
      </c>
      <c r="H197" s="24" t="s">
        <v>38</v>
      </c>
      <c r="I197" s="206" t="s">
        <v>161</v>
      </c>
      <c r="J197" s="206" t="s">
        <v>162</v>
      </c>
      <c r="K197" s="161">
        <v>2015</v>
      </c>
      <c r="L197" s="71">
        <v>469124</v>
      </c>
      <c r="M197" s="71">
        <v>469124</v>
      </c>
      <c r="N197" s="71">
        <v>469124</v>
      </c>
      <c r="O197" s="72">
        <f>N197/L197*100</f>
        <v>100</v>
      </c>
    </row>
    <row r="198" spans="1:15" ht="27.75" customHeight="1" x14ac:dyDescent="0.25">
      <c r="A198" s="31" t="s">
        <v>163</v>
      </c>
      <c r="B198" s="57" t="s">
        <v>112</v>
      </c>
      <c r="C198" s="57" t="s">
        <v>14</v>
      </c>
      <c r="D198" s="57" t="s">
        <v>29</v>
      </c>
      <c r="E198" s="57" t="s">
        <v>45</v>
      </c>
      <c r="F198" s="57" t="s">
        <v>59</v>
      </c>
      <c r="G198" s="57" t="s">
        <v>36</v>
      </c>
      <c r="H198" s="57" t="s">
        <v>38</v>
      </c>
      <c r="I198" s="206" t="s">
        <v>161</v>
      </c>
      <c r="J198" s="207" t="s">
        <v>323</v>
      </c>
      <c r="K198" s="161"/>
      <c r="L198" s="71">
        <v>1932160</v>
      </c>
      <c r="M198" s="71">
        <v>0</v>
      </c>
      <c r="N198" s="71">
        <v>1932160</v>
      </c>
      <c r="O198" s="72">
        <f t="shared" si="66"/>
        <v>100</v>
      </c>
    </row>
    <row r="199" spans="1:15" ht="18" customHeight="1" x14ac:dyDescent="0.25">
      <c r="A199" s="12" t="s">
        <v>55</v>
      </c>
      <c r="B199" s="24"/>
      <c r="C199" s="24"/>
      <c r="D199" s="24"/>
      <c r="E199" s="24"/>
      <c r="F199" s="24"/>
      <c r="G199" s="24"/>
      <c r="H199" s="24"/>
      <c r="I199" s="160"/>
      <c r="J199" s="160"/>
      <c r="K199" s="161"/>
      <c r="L199" s="214">
        <v>1932160</v>
      </c>
      <c r="M199" s="214"/>
      <c r="N199" s="214">
        <v>1932160</v>
      </c>
      <c r="O199" s="72">
        <f t="shared" si="66"/>
        <v>100</v>
      </c>
    </row>
    <row r="200" spans="1:15" s="187" customFormat="1" ht="16.5" customHeight="1" x14ac:dyDescent="0.25">
      <c r="A200" s="203" t="s">
        <v>25</v>
      </c>
      <c r="B200" s="204">
        <v>19</v>
      </c>
      <c r="C200" s="204">
        <v>1</v>
      </c>
      <c r="D200" s="203"/>
      <c r="E200" s="203"/>
      <c r="F200" s="203"/>
      <c r="G200" s="203"/>
      <c r="H200" s="205"/>
      <c r="I200" s="205"/>
      <c r="J200" s="205"/>
      <c r="K200" s="205"/>
      <c r="L200" s="243">
        <f>L201+L202</f>
        <v>6390735</v>
      </c>
      <c r="M200" s="243">
        <f t="shared" ref="M200:N200" si="69">M201+M202</f>
        <v>711794.46</v>
      </c>
      <c r="N200" s="243">
        <f t="shared" si="69"/>
        <v>6357611.46</v>
      </c>
      <c r="O200" s="244">
        <f t="shared" si="66"/>
        <v>99.481694359099535</v>
      </c>
    </row>
    <row r="201" spans="1:15" ht="18" customHeight="1" x14ac:dyDescent="0.25">
      <c r="A201" s="62" t="s">
        <v>48</v>
      </c>
      <c r="B201" s="64">
        <v>19</v>
      </c>
      <c r="C201" s="64">
        <v>1</v>
      </c>
      <c r="D201" s="64">
        <v>814</v>
      </c>
      <c r="E201" s="65" t="s">
        <v>30</v>
      </c>
      <c r="F201" s="65"/>
      <c r="G201" s="66"/>
      <c r="H201" s="84"/>
      <c r="I201" s="84"/>
      <c r="J201" s="84"/>
      <c r="K201" s="84"/>
      <c r="L201" s="75">
        <f>L210</f>
        <v>500600</v>
      </c>
      <c r="M201" s="75">
        <f>M212</f>
        <v>467477.64</v>
      </c>
      <c r="N201" s="75">
        <f>N212</f>
        <v>467477.64</v>
      </c>
      <c r="O201" s="76">
        <f t="shared" si="66"/>
        <v>93.383467838593688</v>
      </c>
    </row>
    <row r="202" spans="1:15" ht="18.75" customHeight="1" x14ac:dyDescent="0.25">
      <c r="A202" s="63" t="s">
        <v>32</v>
      </c>
      <c r="B202" s="64">
        <v>19</v>
      </c>
      <c r="C202" s="64">
        <v>1</v>
      </c>
      <c r="D202" s="64">
        <v>819</v>
      </c>
      <c r="E202" s="65" t="s">
        <v>30</v>
      </c>
      <c r="F202" s="65"/>
      <c r="G202" s="66"/>
      <c r="H202" s="84"/>
      <c r="I202" s="84"/>
      <c r="J202" s="84"/>
      <c r="K202" s="84"/>
      <c r="L202" s="75">
        <f>L203</f>
        <v>5890135</v>
      </c>
      <c r="M202" s="75">
        <f t="shared" ref="M202" si="70">M203</f>
        <v>244316.82</v>
      </c>
      <c r="N202" s="75">
        <f>N203</f>
        <v>5890133.8200000003</v>
      </c>
      <c r="O202" s="76">
        <f t="shared" si="66"/>
        <v>99.999979966503318</v>
      </c>
    </row>
    <row r="203" spans="1:15" x14ac:dyDescent="0.25">
      <c r="A203" s="48" t="s">
        <v>26</v>
      </c>
      <c r="B203" s="33" t="s">
        <v>112</v>
      </c>
      <c r="C203" s="33" t="s">
        <v>14</v>
      </c>
      <c r="D203" s="33" t="s">
        <v>29</v>
      </c>
      <c r="E203" s="33" t="s">
        <v>30</v>
      </c>
      <c r="F203" s="49" t="s">
        <v>31</v>
      </c>
      <c r="G203" s="49"/>
      <c r="H203" s="49"/>
      <c r="I203" s="49"/>
      <c r="J203" s="49"/>
      <c r="K203" s="49"/>
      <c r="L203" s="75">
        <f t="shared" ref="L203:L207" si="71">L204</f>
        <v>5890135</v>
      </c>
      <c r="M203" s="75">
        <f t="shared" ref="M203:M207" si="72">M204</f>
        <v>244316.82</v>
      </c>
      <c r="N203" s="75">
        <f t="shared" ref="N203:N207" si="73">N204</f>
        <v>5890133.8200000003</v>
      </c>
      <c r="O203" s="76">
        <f t="shared" si="66"/>
        <v>99.999979966503318</v>
      </c>
    </row>
    <row r="204" spans="1:15" ht="18.75" customHeight="1" x14ac:dyDescent="0.25">
      <c r="A204" s="48" t="s">
        <v>32</v>
      </c>
      <c r="B204" s="33">
        <v>19</v>
      </c>
      <c r="C204" s="33">
        <v>1</v>
      </c>
      <c r="D204" s="33">
        <v>819</v>
      </c>
      <c r="E204" s="33" t="s">
        <v>30</v>
      </c>
      <c r="F204" s="49" t="s">
        <v>31</v>
      </c>
      <c r="G204" s="49"/>
      <c r="H204" s="49"/>
      <c r="I204" s="49"/>
      <c r="J204" s="49"/>
      <c r="K204" s="49"/>
      <c r="L204" s="75">
        <f t="shared" si="71"/>
        <v>5890135</v>
      </c>
      <c r="M204" s="75">
        <f t="shared" si="72"/>
        <v>244316.82</v>
      </c>
      <c r="N204" s="75">
        <f t="shared" si="73"/>
        <v>5890133.8200000003</v>
      </c>
      <c r="O204" s="76">
        <f t="shared" si="66"/>
        <v>99.999979966503318</v>
      </c>
    </row>
    <row r="205" spans="1:15" ht="30" customHeight="1" x14ac:dyDescent="0.25">
      <c r="A205" s="48" t="s">
        <v>33</v>
      </c>
      <c r="B205" s="33">
        <v>19</v>
      </c>
      <c r="C205" s="33">
        <v>1</v>
      </c>
      <c r="D205" s="33">
        <v>819</v>
      </c>
      <c r="E205" s="33" t="s">
        <v>30</v>
      </c>
      <c r="F205" s="49" t="s">
        <v>31</v>
      </c>
      <c r="G205" s="49"/>
      <c r="H205" s="49"/>
      <c r="I205" s="49"/>
      <c r="J205" s="49"/>
      <c r="K205" s="49"/>
      <c r="L205" s="75">
        <f t="shared" si="71"/>
        <v>5890135</v>
      </c>
      <c r="M205" s="75">
        <f t="shared" si="72"/>
        <v>244316.82</v>
      </c>
      <c r="N205" s="75">
        <f t="shared" si="73"/>
        <v>5890133.8200000003</v>
      </c>
      <c r="O205" s="76">
        <f t="shared" si="66"/>
        <v>99.999979966503318</v>
      </c>
    </row>
    <row r="206" spans="1:15" ht="29.25" customHeight="1" x14ac:dyDescent="0.25">
      <c r="A206" s="48" t="s">
        <v>35</v>
      </c>
      <c r="B206" s="33" t="s">
        <v>112</v>
      </c>
      <c r="C206" s="33" t="s">
        <v>14</v>
      </c>
      <c r="D206" s="33" t="s">
        <v>29</v>
      </c>
      <c r="E206" s="33" t="s">
        <v>30</v>
      </c>
      <c r="F206" s="49" t="s">
        <v>31</v>
      </c>
      <c r="G206" s="49" t="s">
        <v>36</v>
      </c>
      <c r="H206" s="49"/>
      <c r="I206" s="49"/>
      <c r="J206" s="49"/>
      <c r="K206" s="49"/>
      <c r="L206" s="75">
        <f t="shared" si="71"/>
        <v>5890135</v>
      </c>
      <c r="M206" s="75">
        <f t="shared" si="72"/>
        <v>244316.82</v>
      </c>
      <c r="N206" s="75">
        <f t="shared" si="73"/>
        <v>5890133.8200000003</v>
      </c>
      <c r="O206" s="76">
        <f t="shared" si="66"/>
        <v>99.999979966503318</v>
      </c>
    </row>
    <row r="207" spans="1:15" ht="32.25" customHeight="1" x14ac:dyDescent="0.25">
      <c r="A207" s="48" t="s">
        <v>44</v>
      </c>
      <c r="B207" s="33" t="s">
        <v>112</v>
      </c>
      <c r="C207" s="33" t="s">
        <v>14</v>
      </c>
      <c r="D207" s="33" t="s">
        <v>29</v>
      </c>
      <c r="E207" s="33" t="s">
        <v>30</v>
      </c>
      <c r="F207" s="49" t="s">
        <v>31</v>
      </c>
      <c r="G207" s="49" t="s">
        <v>36</v>
      </c>
      <c r="H207" s="49" t="s">
        <v>38</v>
      </c>
      <c r="I207" s="49"/>
      <c r="J207" s="49"/>
      <c r="K207" s="49"/>
      <c r="L207" s="75">
        <f t="shared" si="71"/>
        <v>5890135</v>
      </c>
      <c r="M207" s="75">
        <f t="shared" si="72"/>
        <v>244316.82</v>
      </c>
      <c r="N207" s="75">
        <f t="shared" si="73"/>
        <v>5890133.8200000003</v>
      </c>
      <c r="O207" s="76">
        <f t="shared" si="66"/>
        <v>99.999979966503318</v>
      </c>
    </row>
    <row r="208" spans="1:15" ht="30.75" customHeight="1" x14ac:dyDescent="0.25">
      <c r="A208" s="50" t="s">
        <v>164</v>
      </c>
      <c r="B208" s="37" t="s">
        <v>112</v>
      </c>
      <c r="C208" s="37" t="s">
        <v>14</v>
      </c>
      <c r="D208" s="37" t="s">
        <v>29</v>
      </c>
      <c r="E208" s="37" t="s">
        <v>30</v>
      </c>
      <c r="F208" s="51" t="s">
        <v>31</v>
      </c>
      <c r="G208" s="51" t="s">
        <v>36</v>
      </c>
      <c r="H208" s="51" t="s">
        <v>38</v>
      </c>
      <c r="I208" s="234" t="s">
        <v>397</v>
      </c>
      <c r="J208" s="234" t="s">
        <v>414</v>
      </c>
      <c r="K208" s="51"/>
      <c r="L208" s="71">
        <v>5890135</v>
      </c>
      <c r="M208" s="71">
        <v>244316.82</v>
      </c>
      <c r="N208" s="71">
        <v>5890133.8200000003</v>
      </c>
      <c r="O208" s="72">
        <f t="shared" si="66"/>
        <v>99.999979966503318</v>
      </c>
    </row>
    <row r="209" spans="1:15" ht="15.75" customHeight="1" x14ac:dyDescent="0.25">
      <c r="A209" s="12" t="s">
        <v>55</v>
      </c>
      <c r="B209" s="33"/>
      <c r="C209" s="33"/>
      <c r="D209" s="33"/>
      <c r="E209" s="33"/>
      <c r="F209" s="49"/>
      <c r="G209" s="49"/>
      <c r="H209" s="49"/>
      <c r="I209" s="49"/>
      <c r="J209" s="49"/>
      <c r="K209" s="49"/>
      <c r="L209" s="214">
        <v>5645817</v>
      </c>
      <c r="M209" s="214"/>
      <c r="N209" s="214">
        <v>5645817</v>
      </c>
      <c r="O209" s="72">
        <f t="shared" si="66"/>
        <v>100</v>
      </c>
    </row>
    <row r="210" spans="1:15" x14ac:dyDescent="0.25">
      <c r="A210" s="62" t="s">
        <v>48</v>
      </c>
      <c r="B210" s="64">
        <v>19</v>
      </c>
      <c r="C210" s="64">
        <v>1</v>
      </c>
      <c r="D210" s="64">
        <v>814</v>
      </c>
      <c r="E210" s="149"/>
      <c r="F210" s="149"/>
      <c r="G210" s="149"/>
      <c r="H210" s="84"/>
      <c r="I210" s="84"/>
      <c r="J210" s="84"/>
      <c r="K210" s="84"/>
      <c r="L210" s="75">
        <f t="shared" ref="L210:N213" si="74">L211</f>
        <v>500600</v>
      </c>
      <c r="M210" s="75">
        <f t="shared" si="74"/>
        <v>467477.64</v>
      </c>
      <c r="N210" s="75">
        <f t="shared" si="74"/>
        <v>467477.64</v>
      </c>
      <c r="O210" s="76">
        <f t="shared" si="66"/>
        <v>93.383467838593688</v>
      </c>
    </row>
    <row r="211" spans="1:15" ht="17.25" customHeight="1" x14ac:dyDescent="0.25">
      <c r="A211" s="63" t="s">
        <v>165</v>
      </c>
      <c r="B211" s="64">
        <v>19</v>
      </c>
      <c r="C211" s="64">
        <v>1</v>
      </c>
      <c r="D211" s="64">
        <v>814</v>
      </c>
      <c r="E211" s="149"/>
      <c r="F211" s="149"/>
      <c r="G211" s="149"/>
      <c r="H211" s="84"/>
      <c r="I211" s="84"/>
      <c r="J211" s="84"/>
      <c r="K211" s="84"/>
      <c r="L211" s="75">
        <f t="shared" si="74"/>
        <v>500600</v>
      </c>
      <c r="M211" s="75">
        <f t="shared" si="74"/>
        <v>467477.64</v>
      </c>
      <c r="N211" s="75">
        <f t="shared" si="74"/>
        <v>467477.64</v>
      </c>
      <c r="O211" s="76">
        <f t="shared" si="66"/>
        <v>93.383467838593688</v>
      </c>
    </row>
    <row r="212" spans="1:15" x14ac:dyDescent="0.25">
      <c r="A212" s="62" t="s">
        <v>58</v>
      </c>
      <c r="B212" s="64">
        <v>19</v>
      </c>
      <c r="C212" s="64">
        <v>1</v>
      </c>
      <c r="D212" s="64">
        <v>814</v>
      </c>
      <c r="E212" s="65" t="s">
        <v>30</v>
      </c>
      <c r="F212" s="65" t="s">
        <v>59</v>
      </c>
      <c r="G212" s="65"/>
      <c r="H212" s="64"/>
      <c r="I212" s="64"/>
      <c r="J212" s="64"/>
      <c r="K212" s="64"/>
      <c r="L212" s="75">
        <f t="shared" si="74"/>
        <v>500600</v>
      </c>
      <c r="M212" s="75">
        <f t="shared" si="74"/>
        <v>467477.64</v>
      </c>
      <c r="N212" s="75">
        <f t="shared" si="74"/>
        <v>467477.64</v>
      </c>
      <c r="O212" s="76">
        <f t="shared" si="66"/>
        <v>93.383467838593688</v>
      </c>
    </row>
    <row r="213" spans="1:15" ht="45.75" customHeight="1" x14ac:dyDescent="0.25">
      <c r="A213" s="6" t="s">
        <v>53</v>
      </c>
      <c r="B213" s="17" t="s">
        <v>112</v>
      </c>
      <c r="C213" s="17" t="s">
        <v>14</v>
      </c>
      <c r="D213" s="17">
        <v>814</v>
      </c>
      <c r="E213" s="17" t="s">
        <v>30</v>
      </c>
      <c r="F213" s="17" t="s">
        <v>59</v>
      </c>
      <c r="G213" s="17" t="s">
        <v>36</v>
      </c>
      <c r="H213" s="17">
        <v>465</v>
      </c>
      <c r="I213" s="19"/>
      <c r="J213" s="19"/>
      <c r="K213" s="19"/>
      <c r="L213" s="75">
        <f t="shared" si="74"/>
        <v>500600</v>
      </c>
      <c r="M213" s="75">
        <f t="shared" si="74"/>
        <v>467477.64</v>
      </c>
      <c r="N213" s="75">
        <f t="shared" si="74"/>
        <v>467477.64</v>
      </c>
      <c r="O213" s="76">
        <f t="shared" si="66"/>
        <v>93.383467838593688</v>
      </c>
    </row>
    <row r="214" spans="1:15" ht="45.75" customHeight="1" x14ac:dyDescent="0.25">
      <c r="A214" s="247" t="s">
        <v>166</v>
      </c>
      <c r="B214" s="19" t="s">
        <v>112</v>
      </c>
      <c r="C214" s="19" t="s">
        <v>14</v>
      </c>
      <c r="D214" s="19">
        <v>814</v>
      </c>
      <c r="E214" s="19" t="s">
        <v>30</v>
      </c>
      <c r="F214" s="19" t="s">
        <v>59</v>
      </c>
      <c r="G214" s="19" t="s">
        <v>36</v>
      </c>
      <c r="H214" s="19">
        <v>465</v>
      </c>
      <c r="I214" s="19"/>
      <c r="J214" s="19"/>
      <c r="K214" s="19"/>
      <c r="L214" s="71">
        <v>500600</v>
      </c>
      <c r="M214" s="71">
        <v>467477.64</v>
      </c>
      <c r="N214" s="71">
        <v>467477.64</v>
      </c>
      <c r="O214" s="72">
        <f t="shared" si="66"/>
        <v>93.383467838593688</v>
      </c>
    </row>
    <row r="215" spans="1:15" ht="30.75" customHeight="1" x14ac:dyDescent="0.25">
      <c r="A215" s="6" t="s">
        <v>167</v>
      </c>
      <c r="B215" s="17" t="s">
        <v>112</v>
      </c>
      <c r="C215" s="17" t="s">
        <v>15</v>
      </c>
      <c r="D215" s="155" t="s">
        <v>34</v>
      </c>
      <c r="E215" s="155" t="s">
        <v>34</v>
      </c>
      <c r="F215" s="155" t="s">
        <v>34</v>
      </c>
      <c r="G215" s="155" t="s">
        <v>34</v>
      </c>
      <c r="H215" s="155" t="s">
        <v>34</v>
      </c>
      <c r="I215" s="155"/>
      <c r="J215" s="155"/>
      <c r="K215" s="155"/>
      <c r="L215" s="75">
        <f>L216</f>
        <v>8946825.9000000004</v>
      </c>
      <c r="M215" s="75">
        <f t="shared" ref="M215" si="75">M216</f>
        <v>7856636.25</v>
      </c>
      <c r="N215" s="75">
        <f>N216</f>
        <v>8164678.1500000004</v>
      </c>
      <c r="O215" s="76">
        <f t="shared" si="66"/>
        <v>91.25781859687244</v>
      </c>
    </row>
    <row r="216" spans="1:15" ht="16.5" customHeight="1" x14ac:dyDescent="0.25">
      <c r="A216" s="6" t="s">
        <v>32</v>
      </c>
      <c r="B216" s="17" t="s">
        <v>112</v>
      </c>
      <c r="C216" s="17" t="s">
        <v>15</v>
      </c>
      <c r="D216" s="17" t="s">
        <v>29</v>
      </c>
      <c r="E216" s="155"/>
      <c r="F216" s="155"/>
      <c r="G216" s="155"/>
      <c r="H216" s="155"/>
      <c r="I216" s="155"/>
      <c r="J216" s="155"/>
      <c r="K216" s="155"/>
      <c r="L216" s="75">
        <f t="shared" ref="L216:L220" si="76">L217</f>
        <v>8946825.9000000004</v>
      </c>
      <c r="M216" s="75">
        <f t="shared" ref="M216:N220" si="77">M217</f>
        <v>7856636.25</v>
      </c>
      <c r="N216" s="75">
        <f t="shared" si="77"/>
        <v>8164678.1500000004</v>
      </c>
      <c r="O216" s="76">
        <f t="shared" si="66"/>
        <v>91.25781859687244</v>
      </c>
    </row>
    <row r="217" spans="1:15" ht="15.75" customHeight="1" x14ac:dyDescent="0.25">
      <c r="A217" s="6" t="s">
        <v>33</v>
      </c>
      <c r="B217" s="17" t="s">
        <v>112</v>
      </c>
      <c r="C217" s="17" t="s">
        <v>15</v>
      </c>
      <c r="D217" s="17" t="s">
        <v>29</v>
      </c>
      <c r="E217" s="155"/>
      <c r="F217" s="155"/>
      <c r="G217" s="155"/>
      <c r="H217" s="155"/>
      <c r="I217" s="155"/>
      <c r="J217" s="155"/>
      <c r="K217" s="155"/>
      <c r="L217" s="75">
        <f t="shared" si="76"/>
        <v>8946825.9000000004</v>
      </c>
      <c r="M217" s="75">
        <f t="shared" si="77"/>
        <v>7856636.25</v>
      </c>
      <c r="N217" s="75">
        <f t="shared" si="77"/>
        <v>8164678.1500000004</v>
      </c>
      <c r="O217" s="76">
        <f t="shared" si="66"/>
        <v>91.25781859687244</v>
      </c>
    </row>
    <row r="218" spans="1:15" ht="18" customHeight="1" x14ac:dyDescent="0.25">
      <c r="A218" s="6" t="s">
        <v>92</v>
      </c>
      <c r="B218" s="17" t="s">
        <v>112</v>
      </c>
      <c r="C218" s="17" t="s">
        <v>15</v>
      </c>
      <c r="D218" s="17" t="s">
        <v>29</v>
      </c>
      <c r="E218" s="17" t="s">
        <v>45</v>
      </c>
      <c r="F218" s="18" t="s">
        <v>34</v>
      </c>
      <c r="G218" s="18" t="s">
        <v>34</v>
      </c>
      <c r="H218" s="18" t="s">
        <v>34</v>
      </c>
      <c r="I218" s="18"/>
      <c r="J218" s="18"/>
      <c r="K218" s="18"/>
      <c r="L218" s="75">
        <f t="shared" si="76"/>
        <v>8946825.9000000004</v>
      </c>
      <c r="M218" s="75">
        <f t="shared" si="77"/>
        <v>7856636.25</v>
      </c>
      <c r="N218" s="75">
        <f t="shared" si="77"/>
        <v>8164678.1500000004</v>
      </c>
      <c r="O218" s="76">
        <f t="shared" si="66"/>
        <v>91.25781859687244</v>
      </c>
    </row>
    <row r="219" spans="1:15" ht="18" customHeight="1" x14ac:dyDescent="0.25">
      <c r="A219" s="6" t="s">
        <v>93</v>
      </c>
      <c r="B219" s="17" t="s">
        <v>112</v>
      </c>
      <c r="C219" s="17" t="s">
        <v>15</v>
      </c>
      <c r="D219" s="17" t="s">
        <v>29</v>
      </c>
      <c r="E219" s="17" t="s">
        <v>45</v>
      </c>
      <c r="F219" s="17" t="s">
        <v>59</v>
      </c>
      <c r="G219" s="18" t="s">
        <v>34</v>
      </c>
      <c r="H219" s="18" t="s">
        <v>34</v>
      </c>
      <c r="I219" s="18"/>
      <c r="J219" s="18"/>
      <c r="K219" s="18"/>
      <c r="L219" s="75">
        <f t="shared" si="76"/>
        <v>8946825.9000000004</v>
      </c>
      <c r="M219" s="75">
        <f t="shared" si="77"/>
        <v>7856636.25</v>
      </c>
      <c r="N219" s="75">
        <f t="shared" si="77"/>
        <v>8164678.1500000004</v>
      </c>
      <c r="O219" s="76">
        <f t="shared" si="66"/>
        <v>91.25781859687244</v>
      </c>
    </row>
    <row r="220" spans="1:15" ht="28.5" customHeight="1" x14ac:dyDescent="0.25">
      <c r="A220" s="6" t="s">
        <v>35</v>
      </c>
      <c r="B220" s="17" t="s">
        <v>112</v>
      </c>
      <c r="C220" s="17" t="s">
        <v>15</v>
      </c>
      <c r="D220" s="17" t="s">
        <v>29</v>
      </c>
      <c r="E220" s="17" t="s">
        <v>45</v>
      </c>
      <c r="F220" s="17" t="s">
        <v>59</v>
      </c>
      <c r="G220" s="17" t="s">
        <v>36</v>
      </c>
      <c r="H220" s="18" t="s">
        <v>34</v>
      </c>
      <c r="I220" s="18"/>
      <c r="J220" s="18"/>
      <c r="K220" s="18"/>
      <c r="L220" s="75">
        <f t="shared" si="76"/>
        <v>8946825.9000000004</v>
      </c>
      <c r="M220" s="75">
        <f t="shared" si="77"/>
        <v>7856636.25</v>
      </c>
      <c r="N220" s="75">
        <f t="shared" si="77"/>
        <v>8164678.1500000004</v>
      </c>
      <c r="O220" s="76">
        <f t="shared" si="66"/>
        <v>91.25781859687244</v>
      </c>
    </row>
    <row r="221" spans="1:15" ht="29.25" customHeight="1" x14ac:dyDescent="0.25">
      <c r="A221" s="6" t="s">
        <v>37</v>
      </c>
      <c r="B221" s="17" t="s">
        <v>112</v>
      </c>
      <c r="C221" s="17" t="s">
        <v>15</v>
      </c>
      <c r="D221" s="17" t="s">
        <v>29</v>
      </c>
      <c r="E221" s="17" t="s">
        <v>45</v>
      </c>
      <c r="F221" s="17" t="s">
        <v>59</v>
      </c>
      <c r="G221" s="17" t="s">
        <v>36</v>
      </c>
      <c r="H221" s="17" t="s">
        <v>38</v>
      </c>
      <c r="I221" s="17"/>
      <c r="J221" s="17"/>
      <c r="K221" s="19"/>
      <c r="L221" s="75">
        <f>L222+L228+L242</f>
        <v>8946825.9000000004</v>
      </c>
      <c r="M221" s="75">
        <f t="shared" ref="M221" si="78">M222+M228+M242</f>
        <v>7856636.25</v>
      </c>
      <c r="N221" s="75">
        <f>N222+N228+N242</f>
        <v>8164678.1500000004</v>
      </c>
      <c r="O221" s="76">
        <f t="shared" si="66"/>
        <v>91.25781859687244</v>
      </c>
    </row>
    <row r="222" spans="1:15" ht="30.75" customHeight="1" x14ac:dyDescent="0.25">
      <c r="A222" s="8" t="s">
        <v>94</v>
      </c>
      <c r="B222" s="17" t="s">
        <v>112</v>
      </c>
      <c r="C222" s="17" t="s">
        <v>15</v>
      </c>
      <c r="D222" s="17" t="s">
        <v>29</v>
      </c>
      <c r="E222" s="17" t="s">
        <v>45</v>
      </c>
      <c r="F222" s="17" t="s">
        <v>59</v>
      </c>
      <c r="G222" s="17" t="s">
        <v>36</v>
      </c>
      <c r="H222" s="17" t="s">
        <v>38</v>
      </c>
      <c r="I222" s="156"/>
      <c r="J222" s="156"/>
      <c r="K222" s="156"/>
      <c r="L222" s="75">
        <f>L223+L226</f>
        <v>2376500</v>
      </c>
      <c r="M222" s="75">
        <f t="shared" ref="M222:N222" si="79">M223+M226</f>
        <v>2223500</v>
      </c>
      <c r="N222" s="75">
        <f t="shared" si="79"/>
        <v>2376500</v>
      </c>
      <c r="O222" s="76">
        <f t="shared" si="66"/>
        <v>100</v>
      </c>
    </row>
    <row r="223" spans="1:15" x14ac:dyDescent="0.25">
      <c r="A223" s="46" t="s">
        <v>168</v>
      </c>
      <c r="B223" s="19"/>
      <c r="C223" s="19"/>
      <c r="D223" s="19"/>
      <c r="E223" s="19"/>
      <c r="F223" s="19"/>
      <c r="G223" s="19"/>
      <c r="H223" s="19"/>
      <c r="I223" s="156"/>
      <c r="J223" s="156"/>
      <c r="K223" s="156"/>
      <c r="L223" s="75">
        <f>L224</f>
        <v>155214</v>
      </c>
      <c r="M223" s="75">
        <f t="shared" ref="M223:N223" si="80">M224</f>
        <v>2214</v>
      </c>
      <c r="N223" s="75">
        <f t="shared" si="80"/>
        <v>155214</v>
      </c>
      <c r="O223" s="76">
        <f t="shared" si="66"/>
        <v>100</v>
      </c>
    </row>
    <row r="224" spans="1:15" ht="16.5" customHeight="1" x14ac:dyDescent="0.25">
      <c r="A224" s="9" t="s">
        <v>169</v>
      </c>
      <c r="B224" s="19" t="s">
        <v>112</v>
      </c>
      <c r="C224" s="19" t="s">
        <v>15</v>
      </c>
      <c r="D224" s="19" t="s">
        <v>29</v>
      </c>
      <c r="E224" s="19" t="s">
        <v>45</v>
      </c>
      <c r="F224" s="19" t="s">
        <v>59</v>
      </c>
      <c r="G224" s="19" t="s">
        <v>36</v>
      </c>
      <c r="H224" s="19" t="s">
        <v>38</v>
      </c>
      <c r="I224" s="156" t="s">
        <v>89</v>
      </c>
      <c r="J224" s="156">
        <v>0.44</v>
      </c>
      <c r="K224" s="156">
        <v>2015</v>
      </c>
      <c r="L224" s="71">
        <v>155214</v>
      </c>
      <c r="M224" s="71">
        <v>2214</v>
      </c>
      <c r="N224" s="71">
        <v>155214</v>
      </c>
      <c r="O224" s="72">
        <f t="shared" si="66"/>
        <v>100</v>
      </c>
    </row>
    <row r="225" spans="1:15" ht="17.25" customHeight="1" x14ac:dyDescent="0.25">
      <c r="A225" s="12" t="s">
        <v>55</v>
      </c>
      <c r="B225" s="19"/>
      <c r="C225" s="19"/>
      <c r="D225" s="19"/>
      <c r="E225" s="19"/>
      <c r="F225" s="19"/>
      <c r="G225" s="19"/>
      <c r="H225" s="19"/>
      <c r="I225" s="156"/>
      <c r="J225" s="156"/>
      <c r="K225" s="156"/>
      <c r="L225" s="214">
        <v>153000</v>
      </c>
      <c r="M225" s="214"/>
      <c r="N225" s="214">
        <v>153000</v>
      </c>
      <c r="O225" s="72">
        <f t="shared" si="66"/>
        <v>100</v>
      </c>
    </row>
    <row r="226" spans="1:15" x14ac:dyDescent="0.25">
      <c r="A226" s="46" t="s">
        <v>106</v>
      </c>
      <c r="B226" s="19"/>
      <c r="C226" s="19"/>
      <c r="D226" s="19"/>
      <c r="E226" s="19"/>
      <c r="F226" s="19"/>
      <c r="G226" s="19"/>
      <c r="H226" s="19"/>
      <c r="I226" s="156"/>
      <c r="J226" s="156"/>
      <c r="K226" s="156"/>
      <c r="L226" s="75">
        <f>L227</f>
        <v>2221286</v>
      </c>
      <c r="M226" s="75">
        <f t="shared" ref="M226:N226" si="81">M227</f>
        <v>2221286</v>
      </c>
      <c r="N226" s="75">
        <f t="shared" si="81"/>
        <v>2221286</v>
      </c>
      <c r="O226" s="76">
        <f t="shared" si="66"/>
        <v>100</v>
      </c>
    </row>
    <row r="227" spans="1:15" ht="16.5" customHeight="1" x14ac:dyDescent="0.25">
      <c r="A227" s="45" t="s">
        <v>170</v>
      </c>
      <c r="B227" s="19" t="s">
        <v>112</v>
      </c>
      <c r="C227" s="19" t="s">
        <v>15</v>
      </c>
      <c r="D227" s="19" t="s">
        <v>29</v>
      </c>
      <c r="E227" s="19" t="s">
        <v>45</v>
      </c>
      <c r="F227" s="19" t="s">
        <v>59</v>
      </c>
      <c r="G227" s="19" t="s">
        <v>36</v>
      </c>
      <c r="H227" s="19" t="s">
        <v>38</v>
      </c>
      <c r="I227" s="156" t="s">
        <v>89</v>
      </c>
      <c r="J227" s="156">
        <v>4.6260000000000003</v>
      </c>
      <c r="K227" s="156">
        <v>2016</v>
      </c>
      <c r="L227" s="71">
        <v>2221286</v>
      </c>
      <c r="M227" s="71">
        <v>2221286</v>
      </c>
      <c r="N227" s="71">
        <v>2221286</v>
      </c>
      <c r="O227" s="72">
        <f t="shared" si="66"/>
        <v>100</v>
      </c>
    </row>
    <row r="228" spans="1:15" ht="29.25" customHeight="1" x14ac:dyDescent="0.25">
      <c r="A228" s="8" t="s">
        <v>171</v>
      </c>
      <c r="B228" s="17" t="s">
        <v>112</v>
      </c>
      <c r="C228" s="17" t="s">
        <v>15</v>
      </c>
      <c r="D228" s="17" t="s">
        <v>29</v>
      </c>
      <c r="E228" s="17" t="s">
        <v>45</v>
      </c>
      <c r="F228" s="17" t="s">
        <v>59</v>
      </c>
      <c r="G228" s="17" t="s">
        <v>36</v>
      </c>
      <c r="H228" s="17" t="s">
        <v>38</v>
      </c>
      <c r="I228" s="156"/>
      <c r="J228" s="156"/>
      <c r="K228" s="156"/>
      <c r="L228" s="75">
        <f>L229+L231+L233+L237+L240</f>
        <v>1409136.9</v>
      </c>
      <c r="M228" s="75">
        <f>M229+M231+M233+M237+M240</f>
        <v>1358137.02</v>
      </c>
      <c r="N228" s="75">
        <f t="shared" ref="N228" si="82">N229+N231+N233+N237+N240</f>
        <v>1124189.92</v>
      </c>
      <c r="O228" s="76">
        <f t="shared" si="66"/>
        <v>79.778616257937756</v>
      </c>
    </row>
    <row r="229" spans="1:15" ht="16.5" customHeight="1" x14ac:dyDescent="0.25">
      <c r="A229" s="8" t="s">
        <v>106</v>
      </c>
      <c r="B229" s="17"/>
      <c r="C229" s="17"/>
      <c r="D229" s="17"/>
      <c r="E229" s="17"/>
      <c r="F229" s="17"/>
      <c r="G229" s="17"/>
      <c r="H229" s="17"/>
      <c r="I229" s="156"/>
      <c r="J229" s="156"/>
      <c r="K229" s="156"/>
      <c r="L229" s="75">
        <f>L230</f>
        <v>161252</v>
      </c>
      <c r="M229" s="75">
        <f>M230</f>
        <v>161251.48000000001</v>
      </c>
      <c r="N229" s="75">
        <f t="shared" ref="N229" si="83">N230</f>
        <v>134492.48000000001</v>
      </c>
      <c r="O229" s="76">
        <f t="shared" si="66"/>
        <v>83.405154664748352</v>
      </c>
    </row>
    <row r="230" spans="1:15" ht="30.75" customHeight="1" x14ac:dyDescent="0.25">
      <c r="A230" s="9" t="s">
        <v>172</v>
      </c>
      <c r="B230" s="19" t="s">
        <v>112</v>
      </c>
      <c r="C230" s="19" t="s">
        <v>15</v>
      </c>
      <c r="D230" s="19" t="s">
        <v>29</v>
      </c>
      <c r="E230" s="19" t="s">
        <v>45</v>
      </c>
      <c r="F230" s="19" t="s">
        <v>59</v>
      </c>
      <c r="G230" s="19" t="s">
        <v>36</v>
      </c>
      <c r="H230" s="19" t="s">
        <v>38</v>
      </c>
      <c r="I230" s="156" t="s">
        <v>173</v>
      </c>
      <c r="J230" s="156">
        <v>10</v>
      </c>
      <c r="K230" s="156">
        <v>2015</v>
      </c>
      <c r="L230" s="71">
        <v>161252</v>
      </c>
      <c r="M230" s="71">
        <v>161251.48000000001</v>
      </c>
      <c r="N230" s="71">
        <v>134492.48000000001</v>
      </c>
      <c r="O230" s="72">
        <f t="shared" si="66"/>
        <v>83.405154664748352</v>
      </c>
    </row>
    <row r="231" spans="1:15" x14ac:dyDescent="0.25">
      <c r="A231" s="46" t="s">
        <v>109</v>
      </c>
      <c r="B231" s="19"/>
      <c r="C231" s="19"/>
      <c r="D231" s="19"/>
      <c r="E231" s="19"/>
      <c r="F231" s="19"/>
      <c r="G231" s="19"/>
      <c r="H231" s="19"/>
      <c r="I231" s="156"/>
      <c r="J231" s="156"/>
      <c r="K231" s="156"/>
      <c r="L231" s="75">
        <f>L232</f>
        <v>316898</v>
      </c>
      <c r="M231" s="75">
        <f t="shared" ref="M231:N231" si="84">M232</f>
        <v>316897.48</v>
      </c>
      <c r="N231" s="75">
        <f t="shared" si="84"/>
        <v>316897.48</v>
      </c>
      <c r="O231" s="72">
        <f t="shared" si="66"/>
        <v>99.999835909346217</v>
      </c>
    </row>
    <row r="232" spans="1:15" ht="15.75" customHeight="1" x14ac:dyDescent="0.25">
      <c r="A232" s="43" t="s">
        <v>174</v>
      </c>
      <c r="B232" s="19" t="s">
        <v>112</v>
      </c>
      <c r="C232" s="19" t="s">
        <v>15</v>
      </c>
      <c r="D232" s="19" t="s">
        <v>29</v>
      </c>
      <c r="E232" s="19" t="s">
        <v>45</v>
      </c>
      <c r="F232" s="19" t="s">
        <v>59</v>
      </c>
      <c r="G232" s="19" t="s">
        <v>36</v>
      </c>
      <c r="H232" s="19" t="s">
        <v>38</v>
      </c>
      <c r="I232" s="156" t="s">
        <v>173</v>
      </c>
      <c r="J232" s="156">
        <v>10</v>
      </c>
      <c r="K232" s="156">
        <v>2015</v>
      </c>
      <c r="L232" s="71">
        <v>316898</v>
      </c>
      <c r="M232" s="71">
        <v>316897.48</v>
      </c>
      <c r="N232" s="71">
        <v>316897.48</v>
      </c>
      <c r="O232" s="72">
        <f t="shared" si="66"/>
        <v>99.999835909346217</v>
      </c>
    </row>
    <row r="233" spans="1:15" s="13" customFormat="1" x14ac:dyDescent="0.25">
      <c r="A233" s="28" t="s">
        <v>175</v>
      </c>
      <c r="B233" s="17"/>
      <c r="C233" s="17"/>
      <c r="D233" s="17"/>
      <c r="E233" s="17"/>
      <c r="F233" s="17"/>
      <c r="G233" s="17"/>
      <c r="H233" s="17"/>
      <c r="I233" s="165"/>
      <c r="J233" s="165"/>
      <c r="K233" s="165"/>
      <c r="L233" s="75">
        <f>L234+L236</f>
        <v>567921.9</v>
      </c>
      <c r="M233" s="75">
        <f t="shared" ref="M233:N233" si="85">M234+M236</f>
        <v>562251.48</v>
      </c>
      <c r="N233" s="75">
        <f t="shared" si="85"/>
        <v>309736.38</v>
      </c>
      <c r="O233" s="76">
        <f t="shared" si="66"/>
        <v>54.538551867783227</v>
      </c>
    </row>
    <row r="234" spans="1:15" ht="18" customHeight="1" x14ac:dyDescent="0.25">
      <c r="A234" s="9" t="s">
        <v>176</v>
      </c>
      <c r="B234" s="19" t="s">
        <v>112</v>
      </c>
      <c r="C234" s="19" t="s">
        <v>15</v>
      </c>
      <c r="D234" s="19" t="s">
        <v>29</v>
      </c>
      <c r="E234" s="19" t="s">
        <v>45</v>
      </c>
      <c r="F234" s="19" t="s">
        <v>59</v>
      </c>
      <c r="G234" s="19" t="s">
        <v>36</v>
      </c>
      <c r="H234" s="19" t="s">
        <v>38</v>
      </c>
      <c r="I234" s="156" t="s">
        <v>177</v>
      </c>
      <c r="J234" s="156">
        <v>11</v>
      </c>
      <c r="K234" s="156">
        <v>2018</v>
      </c>
      <c r="L234" s="71">
        <v>5669.9</v>
      </c>
      <c r="M234" s="71">
        <v>0</v>
      </c>
      <c r="N234" s="71">
        <v>5669.9</v>
      </c>
      <c r="O234" s="72">
        <f t="shared" si="66"/>
        <v>100</v>
      </c>
    </row>
    <row r="235" spans="1:15" ht="15.75" customHeight="1" x14ac:dyDescent="0.25">
      <c r="A235" s="12" t="s">
        <v>55</v>
      </c>
      <c r="B235" s="19"/>
      <c r="C235" s="19"/>
      <c r="D235" s="19"/>
      <c r="E235" s="19"/>
      <c r="F235" s="19"/>
      <c r="G235" s="19"/>
      <c r="H235" s="19"/>
      <c r="I235" s="156"/>
      <c r="J235" s="156"/>
      <c r="K235" s="156"/>
      <c r="L235" s="214">
        <v>5669.9</v>
      </c>
      <c r="M235" s="214"/>
      <c r="N235" s="214">
        <v>5669.9</v>
      </c>
      <c r="O235" s="72">
        <f t="shared" si="66"/>
        <v>100</v>
      </c>
    </row>
    <row r="236" spans="1:15" ht="16.5" customHeight="1" x14ac:dyDescent="0.25">
      <c r="A236" s="9" t="s">
        <v>178</v>
      </c>
      <c r="B236" s="19" t="s">
        <v>112</v>
      </c>
      <c r="C236" s="19" t="s">
        <v>15</v>
      </c>
      <c r="D236" s="19" t="s">
        <v>29</v>
      </c>
      <c r="E236" s="19" t="s">
        <v>45</v>
      </c>
      <c r="F236" s="19" t="s">
        <v>59</v>
      </c>
      <c r="G236" s="19" t="s">
        <v>36</v>
      </c>
      <c r="H236" s="19" t="s">
        <v>38</v>
      </c>
      <c r="I236" s="156" t="s">
        <v>177</v>
      </c>
      <c r="J236" s="156">
        <v>17.399999999999999</v>
      </c>
      <c r="K236" s="156">
        <v>2016</v>
      </c>
      <c r="L236" s="71">
        <v>562252</v>
      </c>
      <c r="M236" s="71">
        <v>562251.48</v>
      </c>
      <c r="N236" s="71">
        <v>304066.48</v>
      </c>
      <c r="O236" s="72">
        <f t="shared" si="66"/>
        <v>54.080106429145644</v>
      </c>
    </row>
    <row r="237" spans="1:15" s="13" customFormat="1" x14ac:dyDescent="0.25">
      <c r="A237" s="46" t="s">
        <v>97</v>
      </c>
      <c r="B237" s="17"/>
      <c r="C237" s="17"/>
      <c r="D237" s="17"/>
      <c r="E237" s="17"/>
      <c r="F237" s="17"/>
      <c r="G237" s="17"/>
      <c r="H237" s="17"/>
      <c r="I237" s="165"/>
      <c r="J237" s="165"/>
      <c r="K237" s="165"/>
      <c r="L237" s="75">
        <f>L238</f>
        <v>100444</v>
      </c>
      <c r="M237" s="75">
        <f t="shared" ref="M237:N237" si="86">M238</f>
        <v>55116.1</v>
      </c>
      <c r="N237" s="75">
        <f t="shared" si="86"/>
        <v>100443.1</v>
      </c>
      <c r="O237" s="76">
        <f t="shared" si="66"/>
        <v>99.999103978336194</v>
      </c>
    </row>
    <row r="238" spans="1:15" ht="19.5" customHeight="1" x14ac:dyDescent="0.25">
      <c r="A238" s="9" t="s">
        <v>179</v>
      </c>
      <c r="B238" s="19" t="s">
        <v>112</v>
      </c>
      <c r="C238" s="19" t="s">
        <v>15</v>
      </c>
      <c r="D238" s="19" t="s">
        <v>29</v>
      </c>
      <c r="E238" s="19" t="s">
        <v>45</v>
      </c>
      <c r="F238" s="19" t="s">
        <v>59</v>
      </c>
      <c r="G238" s="19" t="s">
        <v>36</v>
      </c>
      <c r="H238" s="19" t="s">
        <v>38</v>
      </c>
      <c r="I238" s="156" t="s">
        <v>173</v>
      </c>
      <c r="J238" s="156">
        <v>7.5</v>
      </c>
      <c r="K238" s="156">
        <v>2018</v>
      </c>
      <c r="L238" s="71">
        <v>100444</v>
      </c>
      <c r="M238" s="71">
        <v>55116.1</v>
      </c>
      <c r="N238" s="71">
        <v>100443.1</v>
      </c>
      <c r="O238" s="72">
        <f t="shared" si="66"/>
        <v>99.999103978336194</v>
      </c>
    </row>
    <row r="239" spans="1:15" ht="14.25" customHeight="1" x14ac:dyDescent="0.25">
      <c r="A239" s="12" t="s">
        <v>55</v>
      </c>
      <c r="B239" s="19"/>
      <c r="C239" s="19"/>
      <c r="D239" s="19"/>
      <c r="E239" s="19"/>
      <c r="F239" s="19"/>
      <c r="G239" s="19"/>
      <c r="H239" s="19"/>
      <c r="I239" s="156"/>
      <c r="J239" s="156"/>
      <c r="K239" s="156"/>
      <c r="L239" s="214">
        <v>45327</v>
      </c>
      <c r="M239" s="214"/>
      <c r="N239" s="214">
        <v>45327</v>
      </c>
      <c r="O239" s="72">
        <f t="shared" si="66"/>
        <v>100</v>
      </c>
    </row>
    <row r="240" spans="1:15" ht="14.25" customHeight="1" x14ac:dyDescent="0.25">
      <c r="A240" s="46" t="s">
        <v>180</v>
      </c>
      <c r="B240" s="19"/>
      <c r="C240" s="19"/>
      <c r="D240" s="19"/>
      <c r="E240" s="19"/>
      <c r="F240" s="19"/>
      <c r="G240" s="19"/>
      <c r="H240" s="19"/>
      <c r="I240" s="156"/>
      <c r="J240" s="156"/>
      <c r="K240" s="156"/>
      <c r="L240" s="75">
        <f>L241</f>
        <v>262621</v>
      </c>
      <c r="M240" s="75">
        <f t="shared" ref="M240:N240" si="87">M241</f>
        <v>262620.48</v>
      </c>
      <c r="N240" s="75">
        <f t="shared" si="87"/>
        <v>262620.48</v>
      </c>
      <c r="O240" s="76">
        <f t="shared" si="66"/>
        <v>99.999801996032303</v>
      </c>
    </row>
    <row r="241" spans="1:15" ht="18" customHeight="1" x14ac:dyDescent="0.25">
      <c r="A241" s="9" t="s">
        <v>181</v>
      </c>
      <c r="B241" s="19" t="s">
        <v>112</v>
      </c>
      <c r="C241" s="19" t="s">
        <v>15</v>
      </c>
      <c r="D241" s="19" t="s">
        <v>29</v>
      </c>
      <c r="E241" s="19" t="s">
        <v>45</v>
      </c>
      <c r="F241" s="19" t="s">
        <v>59</v>
      </c>
      <c r="G241" s="19" t="s">
        <v>36</v>
      </c>
      <c r="H241" s="19" t="s">
        <v>38</v>
      </c>
      <c r="I241" s="156" t="s">
        <v>173</v>
      </c>
      <c r="J241" s="156">
        <v>12</v>
      </c>
      <c r="K241" s="156">
        <v>2015</v>
      </c>
      <c r="L241" s="71">
        <v>262621</v>
      </c>
      <c r="M241" s="71">
        <v>262620.48</v>
      </c>
      <c r="N241" s="71">
        <v>262620.48</v>
      </c>
      <c r="O241" s="72">
        <f t="shared" si="66"/>
        <v>99.999801996032303</v>
      </c>
    </row>
    <row r="242" spans="1:15" ht="30.75" customHeight="1" x14ac:dyDescent="0.25">
      <c r="A242" s="55" t="s">
        <v>101</v>
      </c>
      <c r="B242" s="32" t="s">
        <v>112</v>
      </c>
      <c r="C242" s="32" t="s">
        <v>15</v>
      </c>
      <c r="D242" s="32" t="s">
        <v>29</v>
      </c>
      <c r="E242" s="32" t="s">
        <v>45</v>
      </c>
      <c r="F242" s="32" t="s">
        <v>59</v>
      </c>
      <c r="G242" s="32" t="s">
        <v>36</v>
      </c>
      <c r="H242" s="32" t="s">
        <v>38</v>
      </c>
      <c r="I242" s="161"/>
      <c r="J242" s="161"/>
      <c r="K242" s="161"/>
      <c r="L242" s="75">
        <f>L243+L248+L250+L253+L255+L246</f>
        <v>5161189</v>
      </c>
      <c r="M242" s="75">
        <f t="shared" ref="M242:N242" si="88">M243+M248+M250+M253+M255+M246</f>
        <v>4274999.2300000004</v>
      </c>
      <c r="N242" s="75">
        <f t="shared" si="88"/>
        <v>4663988.2300000004</v>
      </c>
      <c r="O242" s="76">
        <f t="shared" si="66"/>
        <v>90.366545964505477</v>
      </c>
    </row>
    <row r="243" spans="1:15" x14ac:dyDescent="0.25">
      <c r="A243" s="34" t="s">
        <v>104</v>
      </c>
      <c r="B243" s="24"/>
      <c r="C243" s="24"/>
      <c r="D243" s="24"/>
      <c r="E243" s="24"/>
      <c r="F243" s="24"/>
      <c r="G243" s="24"/>
      <c r="H243" s="24"/>
      <c r="I243" s="161"/>
      <c r="J243" s="161"/>
      <c r="K243" s="161"/>
      <c r="L243" s="75">
        <f>L244</f>
        <v>359053</v>
      </c>
      <c r="M243" s="75">
        <f t="shared" ref="M243:N243" si="89">M244</f>
        <v>129442</v>
      </c>
      <c r="N243" s="75">
        <f t="shared" si="89"/>
        <v>359053</v>
      </c>
      <c r="O243" s="76">
        <f t="shared" si="66"/>
        <v>100</v>
      </c>
    </row>
    <row r="244" spans="1:15" ht="17.25" customHeight="1" x14ac:dyDescent="0.25">
      <c r="A244" s="35" t="s">
        <v>182</v>
      </c>
      <c r="B244" s="24" t="s">
        <v>112</v>
      </c>
      <c r="C244" s="24" t="s">
        <v>15</v>
      </c>
      <c r="D244" s="24" t="s">
        <v>29</v>
      </c>
      <c r="E244" s="24" t="s">
        <v>45</v>
      </c>
      <c r="F244" s="24" t="s">
        <v>59</v>
      </c>
      <c r="G244" s="24" t="s">
        <v>36</v>
      </c>
      <c r="H244" s="24" t="s">
        <v>38</v>
      </c>
      <c r="I244" s="161" t="s">
        <v>89</v>
      </c>
      <c r="J244" s="161">
        <v>3.5</v>
      </c>
      <c r="K244" s="161">
        <v>2015</v>
      </c>
      <c r="L244" s="71">
        <v>359053</v>
      </c>
      <c r="M244" s="71">
        <v>129442</v>
      </c>
      <c r="N244" s="71">
        <v>359053</v>
      </c>
      <c r="O244" s="72">
        <f t="shared" si="66"/>
        <v>100</v>
      </c>
    </row>
    <row r="245" spans="1:15" ht="15.75" customHeight="1" x14ac:dyDescent="0.25">
      <c r="A245" s="12" t="s">
        <v>55</v>
      </c>
      <c r="B245" s="24"/>
      <c r="C245" s="24"/>
      <c r="D245" s="24"/>
      <c r="E245" s="24"/>
      <c r="F245" s="24"/>
      <c r="G245" s="24"/>
      <c r="H245" s="24"/>
      <c r="I245" s="161"/>
      <c r="J245" s="161"/>
      <c r="K245" s="161"/>
      <c r="L245" s="214">
        <v>229611</v>
      </c>
      <c r="M245" s="214"/>
      <c r="N245" s="214">
        <v>229611</v>
      </c>
      <c r="O245" s="72">
        <f t="shared" si="66"/>
        <v>100</v>
      </c>
    </row>
    <row r="246" spans="1:15" ht="18" customHeight="1" x14ac:dyDescent="0.25">
      <c r="A246" s="8" t="s">
        <v>106</v>
      </c>
      <c r="B246" s="24"/>
      <c r="C246" s="24"/>
      <c r="D246" s="24"/>
      <c r="E246" s="24"/>
      <c r="F246" s="24"/>
      <c r="G246" s="24"/>
      <c r="H246" s="24"/>
      <c r="I246" s="161"/>
      <c r="J246" s="161"/>
      <c r="K246" s="161"/>
      <c r="L246" s="75">
        <f>L247</f>
        <v>100000</v>
      </c>
      <c r="M246" s="75">
        <f t="shared" ref="M246:N246" si="90">M247</f>
        <v>99999.23</v>
      </c>
      <c r="N246" s="75">
        <f t="shared" si="90"/>
        <v>99999.23</v>
      </c>
      <c r="O246" s="76">
        <f t="shared" si="66"/>
        <v>99.999229999999997</v>
      </c>
    </row>
    <row r="247" spans="1:15" ht="29.25" customHeight="1" x14ac:dyDescent="0.25">
      <c r="A247" s="35" t="s">
        <v>324</v>
      </c>
      <c r="B247" s="19">
        <v>19</v>
      </c>
      <c r="C247" s="19">
        <v>2</v>
      </c>
      <c r="D247" s="19">
        <v>819</v>
      </c>
      <c r="E247" s="67" t="s">
        <v>45</v>
      </c>
      <c r="F247" s="67" t="s">
        <v>59</v>
      </c>
      <c r="G247" s="19">
        <v>1126</v>
      </c>
      <c r="H247" s="19">
        <v>414</v>
      </c>
      <c r="I247" s="206" t="s">
        <v>161</v>
      </c>
      <c r="J247" s="160" t="s">
        <v>415</v>
      </c>
      <c r="K247" s="161">
        <v>2016</v>
      </c>
      <c r="L247" s="71">
        <v>100000</v>
      </c>
      <c r="M247" s="71">
        <v>99999.23</v>
      </c>
      <c r="N247" s="71">
        <v>99999.23</v>
      </c>
      <c r="O247" s="72">
        <f t="shared" si="66"/>
        <v>99.999229999999997</v>
      </c>
    </row>
    <row r="248" spans="1:15" x14ac:dyDescent="0.25">
      <c r="A248" s="34" t="s">
        <v>90</v>
      </c>
      <c r="B248" s="24"/>
      <c r="C248" s="24"/>
      <c r="D248" s="24"/>
      <c r="E248" s="24"/>
      <c r="F248" s="24"/>
      <c r="G248" s="24"/>
      <c r="H248" s="24"/>
      <c r="I248" s="161"/>
      <c r="J248" s="161"/>
      <c r="K248" s="161"/>
      <c r="L248" s="75">
        <f>L249</f>
        <v>100000</v>
      </c>
      <c r="M248" s="75">
        <f>M249</f>
        <v>100000</v>
      </c>
      <c r="N248" s="75">
        <f t="shared" ref="N248" si="91">N249</f>
        <v>2800</v>
      </c>
      <c r="O248" s="76">
        <f t="shared" si="66"/>
        <v>2.8000000000000003</v>
      </c>
    </row>
    <row r="249" spans="1:15" ht="30.75" customHeight="1" x14ac:dyDescent="0.25">
      <c r="A249" s="35" t="s">
        <v>183</v>
      </c>
      <c r="B249" s="24" t="s">
        <v>112</v>
      </c>
      <c r="C249" s="24" t="s">
        <v>15</v>
      </c>
      <c r="D249" s="24" t="s">
        <v>29</v>
      </c>
      <c r="E249" s="24" t="s">
        <v>45</v>
      </c>
      <c r="F249" s="24" t="s">
        <v>59</v>
      </c>
      <c r="G249" s="24" t="s">
        <v>36</v>
      </c>
      <c r="H249" s="24" t="s">
        <v>38</v>
      </c>
      <c r="I249" s="206" t="s">
        <v>161</v>
      </c>
      <c r="J249" s="160" t="s">
        <v>416</v>
      </c>
      <c r="K249" s="161">
        <v>2016</v>
      </c>
      <c r="L249" s="71">
        <v>100000</v>
      </c>
      <c r="M249" s="71">
        <v>100000</v>
      </c>
      <c r="N249" s="71">
        <v>2800</v>
      </c>
      <c r="O249" s="72">
        <f t="shared" si="66"/>
        <v>2.8000000000000003</v>
      </c>
    </row>
    <row r="250" spans="1:15" x14ac:dyDescent="0.25">
      <c r="A250" s="34" t="s">
        <v>175</v>
      </c>
      <c r="B250" s="24"/>
      <c r="C250" s="24"/>
      <c r="D250" s="24"/>
      <c r="E250" s="24"/>
      <c r="F250" s="24"/>
      <c r="G250" s="24"/>
      <c r="H250" s="24"/>
      <c r="I250" s="161"/>
      <c r="J250" s="161"/>
      <c r="K250" s="161"/>
      <c r="L250" s="75">
        <f>L251+L252</f>
        <v>3610122</v>
      </c>
      <c r="M250" s="75">
        <f t="shared" ref="M250:N250" si="92">M251+M252</f>
        <v>3610122</v>
      </c>
      <c r="N250" s="75">
        <f t="shared" si="92"/>
        <v>3210122</v>
      </c>
      <c r="O250" s="76">
        <f t="shared" si="66"/>
        <v>88.920042037360517</v>
      </c>
    </row>
    <row r="251" spans="1:15" ht="30" customHeight="1" x14ac:dyDescent="0.25">
      <c r="A251" s="25" t="s">
        <v>184</v>
      </c>
      <c r="B251" s="24" t="s">
        <v>112</v>
      </c>
      <c r="C251" s="24" t="s">
        <v>15</v>
      </c>
      <c r="D251" s="24" t="s">
        <v>29</v>
      </c>
      <c r="E251" s="24" t="s">
        <v>45</v>
      </c>
      <c r="F251" s="24" t="s">
        <v>59</v>
      </c>
      <c r="G251" s="24" t="s">
        <v>36</v>
      </c>
      <c r="H251" s="24" t="s">
        <v>38</v>
      </c>
      <c r="I251" s="206" t="s">
        <v>161</v>
      </c>
      <c r="J251" s="160" t="s">
        <v>417</v>
      </c>
      <c r="K251" s="161">
        <v>2016</v>
      </c>
      <c r="L251" s="71">
        <v>1000000</v>
      </c>
      <c r="M251" s="71">
        <v>1000000</v>
      </c>
      <c r="N251" s="71">
        <v>1000000</v>
      </c>
      <c r="O251" s="72">
        <f t="shared" si="66"/>
        <v>100</v>
      </c>
    </row>
    <row r="252" spans="1:15" ht="30" customHeight="1" x14ac:dyDescent="0.25">
      <c r="A252" s="25" t="s">
        <v>185</v>
      </c>
      <c r="B252" s="24" t="s">
        <v>112</v>
      </c>
      <c r="C252" s="24" t="s">
        <v>15</v>
      </c>
      <c r="D252" s="24" t="s">
        <v>29</v>
      </c>
      <c r="E252" s="24" t="s">
        <v>45</v>
      </c>
      <c r="F252" s="24" t="s">
        <v>59</v>
      </c>
      <c r="G252" s="24" t="s">
        <v>36</v>
      </c>
      <c r="H252" s="24" t="s">
        <v>38</v>
      </c>
      <c r="I252" s="206" t="s">
        <v>161</v>
      </c>
      <c r="J252" s="160" t="s">
        <v>418</v>
      </c>
      <c r="K252" s="161">
        <v>2017</v>
      </c>
      <c r="L252" s="71">
        <v>2610122</v>
      </c>
      <c r="M252" s="71">
        <v>2610122</v>
      </c>
      <c r="N252" s="71">
        <v>2210122</v>
      </c>
      <c r="O252" s="72">
        <f t="shared" si="66"/>
        <v>84.67504584076913</v>
      </c>
    </row>
    <row r="253" spans="1:15" x14ac:dyDescent="0.25">
      <c r="A253" s="55" t="s">
        <v>186</v>
      </c>
      <c r="B253" s="24"/>
      <c r="C253" s="24"/>
      <c r="D253" s="24"/>
      <c r="E253" s="24"/>
      <c r="F253" s="24"/>
      <c r="G253" s="24"/>
      <c r="H253" s="24"/>
      <c r="I253" s="160"/>
      <c r="J253" s="160"/>
      <c r="K253" s="161"/>
      <c r="L253" s="75">
        <f>L254</f>
        <v>335436</v>
      </c>
      <c r="M253" s="75">
        <f t="shared" ref="M253:N253" si="93">M254</f>
        <v>335436</v>
      </c>
      <c r="N253" s="75">
        <f t="shared" si="93"/>
        <v>335436</v>
      </c>
      <c r="O253" s="76">
        <f t="shared" si="66"/>
        <v>100</v>
      </c>
    </row>
    <row r="254" spans="1:15" ht="17.25" customHeight="1" x14ac:dyDescent="0.25">
      <c r="A254" s="61" t="s">
        <v>187</v>
      </c>
      <c r="B254" s="24" t="s">
        <v>112</v>
      </c>
      <c r="C254" s="24">
        <v>2</v>
      </c>
      <c r="D254" s="24" t="s">
        <v>29</v>
      </c>
      <c r="E254" s="24" t="s">
        <v>45</v>
      </c>
      <c r="F254" s="24" t="s">
        <v>59</v>
      </c>
      <c r="G254" s="24" t="s">
        <v>36</v>
      </c>
      <c r="H254" s="24" t="s">
        <v>38</v>
      </c>
      <c r="I254" s="160" t="s">
        <v>89</v>
      </c>
      <c r="J254" s="160">
        <v>2.1800000000000002</v>
      </c>
      <c r="K254" s="161">
        <v>2018</v>
      </c>
      <c r="L254" s="71">
        <v>335436</v>
      </c>
      <c r="M254" s="71">
        <v>335436</v>
      </c>
      <c r="N254" s="71">
        <v>335436</v>
      </c>
      <c r="O254" s="72">
        <f t="shared" si="66"/>
        <v>100</v>
      </c>
    </row>
    <row r="255" spans="1:15" ht="16.5" customHeight="1" x14ac:dyDescent="0.25">
      <c r="A255" s="54" t="s">
        <v>97</v>
      </c>
      <c r="B255" s="68"/>
      <c r="C255" s="68"/>
      <c r="D255" s="68"/>
      <c r="E255" s="68"/>
      <c r="F255" s="68"/>
      <c r="G255" s="68"/>
      <c r="H255" s="68"/>
      <c r="I255" s="166"/>
      <c r="J255" s="166"/>
      <c r="K255" s="166"/>
      <c r="L255" s="75">
        <f>L256</f>
        <v>656578</v>
      </c>
      <c r="M255" s="75">
        <f t="shared" ref="M255:N255" si="94">M256</f>
        <v>0</v>
      </c>
      <c r="N255" s="75">
        <f t="shared" si="94"/>
        <v>656578</v>
      </c>
      <c r="O255" s="76">
        <f t="shared" ref="O255:O326" si="95">N255/L255*100</f>
        <v>100</v>
      </c>
    </row>
    <row r="256" spans="1:15" ht="27.75" customHeight="1" x14ac:dyDescent="0.25">
      <c r="A256" s="61" t="s">
        <v>188</v>
      </c>
      <c r="B256" s="68" t="s">
        <v>112</v>
      </c>
      <c r="C256" s="68" t="s">
        <v>15</v>
      </c>
      <c r="D256" s="68" t="s">
        <v>29</v>
      </c>
      <c r="E256" s="68" t="s">
        <v>45</v>
      </c>
      <c r="F256" s="68" t="s">
        <v>59</v>
      </c>
      <c r="G256" s="68" t="s">
        <v>36</v>
      </c>
      <c r="H256" s="68" t="s">
        <v>38</v>
      </c>
      <c r="I256" s="208" t="s">
        <v>161</v>
      </c>
      <c r="J256" s="208" t="s">
        <v>419</v>
      </c>
      <c r="K256" s="166">
        <v>2016</v>
      </c>
      <c r="L256" s="71">
        <v>656578</v>
      </c>
      <c r="M256" s="71">
        <v>0</v>
      </c>
      <c r="N256" s="71">
        <v>656578</v>
      </c>
      <c r="O256" s="72">
        <f t="shared" si="95"/>
        <v>100</v>
      </c>
    </row>
    <row r="257" spans="1:15" ht="18" customHeight="1" x14ac:dyDescent="0.25">
      <c r="A257" s="12" t="s">
        <v>55</v>
      </c>
      <c r="B257" s="68"/>
      <c r="C257" s="68"/>
      <c r="D257" s="68"/>
      <c r="E257" s="68"/>
      <c r="F257" s="68"/>
      <c r="G257" s="68"/>
      <c r="H257" s="68"/>
      <c r="I257" s="167"/>
      <c r="J257" s="167"/>
      <c r="K257" s="166"/>
      <c r="L257" s="214">
        <v>656578</v>
      </c>
      <c r="M257" s="214"/>
      <c r="N257" s="214">
        <v>656578</v>
      </c>
      <c r="O257" s="72">
        <f t="shared" si="95"/>
        <v>100</v>
      </c>
    </row>
    <row r="258" spans="1:15" ht="18.75" customHeight="1" x14ac:dyDescent="0.25">
      <c r="A258" s="6" t="s">
        <v>189</v>
      </c>
      <c r="B258" s="17" t="s">
        <v>112</v>
      </c>
      <c r="C258" s="17" t="s">
        <v>16</v>
      </c>
      <c r="D258" s="155" t="s">
        <v>34</v>
      </c>
      <c r="E258" s="155" t="s">
        <v>34</v>
      </c>
      <c r="F258" s="155" t="s">
        <v>34</v>
      </c>
      <c r="G258" s="155" t="s">
        <v>34</v>
      </c>
      <c r="H258" s="155" t="s">
        <v>34</v>
      </c>
      <c r="I258" s="155"/>
      <c r="J258" s="155"/>
      <c r="K258" s="155"/>
      <c r="L258" s="75">
        <f>L259</f>
        <v>62635451.000000007</v>
      </c>
      <c r="M258" s="75">
        <f t="shared" ref="M258:N263" si="96">M259</f>
        <v>19667779.970000003</v>
      </c>
      <c r="N258" s="75">
        <f t="shared" si="96"/>
        <v>54806627.780000001</v>
      </c>
      <c r="O258" s="76">
        <f t="shared" si="95"/>
        <v>87.500970943755149</v>
      </c>
    </row>
    <row r="259" spans="1:15" ht="21.75" customHeight="1" x14ac:dyDescent="0.25">
      <c r="A259" s="6" t="s">
        <v>32</v>
      </c>
      <c r="B259" s="17" t="s">
        <v>112</v>
      </c>
      <c r="C259" s="17" t="s">
        <v>16</v>
      </c>
      <c r="D259" s="17" t="s">
        <v>29</v>
      </c>
      <c r="E259" s="155"/>
      <c r="F259" s="155"/>
      <c r="G259" s="155"/>
      <c r="H259" s="155"/>
      <c r="I259" s="155"/>
      <c r="J259" s="155"/>
      <c r="K259" s="155"/>
      <c r="L259" s="75">
        <f t="shared" ref="L259:L263" si="97">L260</f>
        <v>62635451.000000007</v>
      </c>
      <c r="M259" s="75">
        <f t="shared" si="96"/>
        <v>19667779.970000003</v>
      </c>
      <c r="N259" s="75">
        <f t="shared" si="96"/>
        <v>54806627.780000001</v>
      </c>
      <c r="O259" s="76">
        <f t="shared" si="95"/>
        <v>87.500970943755149</v>
      </c>
    </row>
    <row r="260" spans="1:15" ht="18.75" customHeight="1" x14ac:dyDescent="0.25">
      <c r="A260" s="6" t="s">
        <v>190</v>
      </c>
      <c r="B260" s="17" t="s">
        <v>112</v>
      </c>
      <c r="C260" s="17" t="s">
        <v>16</v>
      </c>
      <c r="D260" s="17" t="s">
        <v>29</v>
      </c>
      <c r="E260" s="155"/>
      <c r="F260" s="155"/>
      <c r="G260" s="155"/>
      <c r="H260" s="155"/>
      <c r="I260" s="155"/>
      <c r="J260" s="155"/>
      <c r="K260" s="155"/>
      <c r="L260" s="75">
        <f t="shared" si="97"/>
        <v>62635451.000000007</v>
      </c>
      <c r="M260" s="75">
        <f t="shared" si="96"/>
        <v>19667779.970000003</v>
      </c>
      <c r="N260" s="75">
        <f t="shared" si="96"/>
        <v>54806627.780000001</v>
      </c>
      <c r="O260" s="76">
        <f t="shared" si="95"/>
        <v>87.500970943755149</v>
      </c>
    </row>
    <row r="261" spans="1:15" ht="18.75" customHeight="1" x14ac:dyDescent="0.25">
      <c r="A261" s="6" t="s">
        <v>85</v>
      </c>
      <c r="B261" s="17" t="s">
        <v>112</v>
      </c>
      <c r="C261" s="17" t="s">
        <v>16</v>
      </c>
      <c r="D261" s="17" t="s">
        <v>29</v>
      </c>
      <c r="E261" s="17" t="s">
        <v>86</v>
      </c>
      <c r="F261" s="18" t="s">
        <v>34</v>
      </c>
      <c r="G261" s="18" t="s">
        <v>34</v>
      </c>
      <c r="H261" s="18" t="s">
        <v>34</v>
      </c>
      <c r="I261" s="18"/>
      <c r="J261" s="18"/>
      <c r="K261" s="18"/>
      <c r="L261" s="75">
        <f t="shared" si="97"/>
        <v>62635451.000000007</v>
      </c>
      <c r="M261" s="75">
        <f t="shared" si="96"/>
        <v>19667779.970000003</v>
      </c>
      <c r="N261" s="75">
        <f t="shared" si="96"/>
        <v>54806627.780000001</v>
      </c>
      <c r="O261" s="76">
        <f t="shared" si="95"/>
        <v>87.500970943755149</v>
      </c>
    </row>
    <row r="262" spans="1:15" ht="18.75" customHeight="1" x14ac:dyDescent="0.25">
      <c r="A262" s="6" t="s">
        <v>87</v>
      </c>
      <c r="B262" s="17" t="s">
        <v>112</v>
      </c>
      <c r="C262" s="17" t="s">
        <v>16</v>
      </c>
      <c r="D262" s="17" t="s">
        <v>29</v>
      </c>
      <c r="E262" s="17" t="s">
        <v>86</v>
      </c>
      <c r="F262" s="17" t="s">
        <v>30</v>
      </c>
      <c r="G262" s="18" t="s">
        <v>34</v>
      </c>
      <c r="H262" s="18" t="s">
        <v>34</v>
      </c>
      <c r="I262" s="18"/>
      <c r="J262" s="18"/>
      <c r="K262" s="18"/>
      <c r="L262" s="75">
        <f t="shared" si="97"/>
        <v>62635451.000000007</v>
      </c>
      <c r="M262" s="75">
        <f t="shared" si="96"/>
        <v>19667779.970000003</v>
      </c>
      <c r="N262" s="75">
        <f t="shared" si="96"/>
        <v>54806627.780000001</v>
      </c>
      <c r="O262" s="76">
        <f t="shared" si="95"/>
        <v>87.500970943755149</v>
      </c>
    </row>
    <row r="263" spans="1:15" ht="31.5" x14ac:dyDescent="0.25">
      <c r="A263" s="6" t="s">
        <v>191</v>
      </c>
      <c r="B263" s="17" t="s">
        <v>112</v>
      </c>
      <c r="C263" s="17" t="s">
        <v>16</v>
      </c>
      <c r="D263" s="17" t="s">
        <v>29</v>
      </c>
      <c r="E263" s="17" t="s">
        <v>86</v>
      </c>
      <c r="F263" s="17" t="s">
        <v>30</v>
      </c>
      <c r="G263" s="17" t="s">
        <v>192</v>
      </c>
      <c r="H263" s="18" t="s">
        <v>34</v>
      </c>
      <c r="I263" s="18"/>
      <c r="J263" s="18"/>
      <c r="K263" s="18"/>
      <c r="L263" s="75">
        <f t="shared" si="97"/>
        <v>62635451.000000007</v>
      </c>
      <c r="M263" s="75">
        <f t="shared" si="96"/>
        <v>19667779.970000003</v>
      </c>
      <c r="N263" s="75">
        <f t="shared" si="96"/>
        <v>54806627.780000001</v>
      </c>
      <c r="O263" s="76">
        <f t="shared" si="95"/>
        <v>87.500970943755149</v>
      </c>
    </row>
    <row r="264" spans="1:15" ht="33.75" customHeight="1" x14ac:dyDescent="0.25">
      <c r="A264" s="6" t="s">
        <v>37</v>
      </c>
      <c r="B264" s="17" t="s">
        <v>112</v>
      </c>
      <c r="C264" s="17" t="s">
        <v>16</v>
      </c>
      <c r="D264" s="17" t="s">
        <v>29</v>
      </c>
      <c r="E264" s="17" t="s">
        <v>86</v>
      </c>
      <c r="F264" s="17" t="s">
        <v>30</v>
      </c>
      <c r="G264" s="17" t="s">
        <v>192</v>
      </c>
      <c r="H264" s="17" t="s">
        <v>38</v>
      </c>
      <c r="I264" s="17"/>
      <c r="J264" s="17"/>
      <c r="K264" s="17"/>
      <c r="L264" s="75">
        <f>L265+L269+L272+L275+L278+L281+L285+L291+L294+L297</f>
        <v>62635451.000000007</v>
      </c>
      <c r="M264" s="75">
        <f t="shared" ref="M264" si="98">M265+M269+M272+M275+M278+M281+M285+M291+M294+M297</f>
        <v>19667779.970000003</v>
      </c>
      <c r="N264" s="75">
        <f>N265+N269+N272+N275+N278+N281+N285+N291+N294+N297</f>
        <v>54806627.780000001</v>
      </c>
      <c r="O264" s="76">
        <f t="shared" si="95"/>
        <v>87.500970943755149</v>
      </c>
    </row>
    <row r="265" spans="1:15" x14ac:dyDescent="0.25">
      <c r="A265" s="6" t="s">
        <v>88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75">
        <f>L266+L267</f>
        <v>2009608.04</v>
      </c>
      <c r="M265" s="75">
        <f t="shared" ref="M265:N265" si="99">M266+M267</f>
        <v>176571</v>
      </c>
      <c r="N265" s="75">
        <f t="shared" si="99"/>
        <v>1642608.04</v>
      </c>
      <c r="O265" s="76">
        <f t="shared" si="95"/>
        <v>81.737732299279614</v>
      </c>
    </row>
    <row r="266" spans="1:15" ht="30.75" customHeight="1" x14ac:dyDescent="0.25">
      <c r="A266" s="21" t="s">
        <v>193</v>
      </c>
      <c r="B266" s="69" t="s">
        <v>112</v>
      </c>
      <c r="C266" s="69" t="s">
        <v>16</v>
      </c>
      <c r="D266" s="69" t="s">
        <v>29</v>
      </c>
      <c r="E266" s="69" t="s">
        <v>86</v>
      </c>
      <c r="F266" s="69" t="s">
        <v>30</v>
      </c>
      <c r="G266" s="69" t="s">
        <v>192</v>
      </c>
      <c r="H266" s="69" t="s">
        <v>38</v>
      </c>
      <c r="I266" s="156" t="s">
        <v>89</v>
      </c>
      <c r="J266" s="156">
        <v>4.1310000000000002</v>
      </c>
      <c r="K266" s="156">
        <v>2016</v>
      </c>
      <c r="L266" s="71">
        <v>367000</v>
      </c>
      <c r="M266" s="71">
        <v>176571</v>
      </c>
      <c r="N266" s="71">
        <v>0</v>
      </c>
      <c r="O266" s="72">
        <f t="shared" si="95"/>
        <v>0</v>
      </c>
    </row>
    <row r="267" spans="1:15" ht="45.75" customHeight="1" x14ac:dyDescent="0.25">
      <c r="A267" s="21" t="s">
        <v>194</v>
      </c>
      <c r="B267" s="69">
        <v>19</v>
      </c>
      <c r="C267" s="69">
        <v>3</v>
      </c>
      <c r="D267" s="69">
        <v>819</v>
      </c>
      <c r="E267" s="69" t="s">
        <v>86</v>
      </c>
      <c r="F267" s="69" t="s">
        <v>30</v>
      </c>
      <c r="G267" s="69" t="s">
        <v>192</v>
      </c>
      <c r="H267" s="69" t="s">
        <v>38</v>
      </c>
      <c r="I267" s="156" t="s">
        <v>89</v>
      </c>
      <c r="J267" s="156"/>
      <c r="K267" s="156"/>
      <c r="L267" s="71">
        <v>1642608.04</v>
      </c>
      <c r="M267" s="71">
        <v>0</v>
      </c>
      <c r="N267" s="71">
        <v>1642608.04</v>
      </c>
      <c r="O267" s="72">
        <f t="shared" si="95"/>
        <v>100</v>
      </c>
    </row>
    <row r="268" spans="1:15" ht="18" customHeight="1" x14ac:dyDescent="0.25">
      <c r="A268" s="12" t="s">
        <v>55</v>
      </c>
      <c r="B268" s="69"/>
      <c r="C268" s="69"/>
      <c r="D268" s="69"/>
      <c r="E268" s="69"/>
      <c r="F268" s="69"/>
      <c r="G268" s="69"/>
      <c r="H268" s="69"/>
      <c r="I268" s="156"/>
      <c r="J268" s="156"/>
      <c r="K268" s="156"/>
      <c r="L268" s="214">
        <v>1642608.04</v>
      </c>
      <c r="M268" s="214"/>
      <c r="N268" s="214">
        <v>1642608.04</v>
      </c>
      <c r="O268" s="72">
        <f t="shared" si="95"/>
        <v>100</v>
      </c>
    </row>
    <row r="269" spans="1:15" x14ac:dyDescent="0.25">
      <c r="A269" s="70" t="s">
        <v>195</v>
      </c>
      <c r="B269" s="69"/>
      <c r="C269" s="69"/>
      <c r="D269" s="69"/>
      <c r="E269" s="69"/>
      <c r="F269" s="69"/>
      <c r="G269" s="69"/>
      <c r="H269" s="69"/>
      <c r="I269" s="156"/>
      <c r="J269" s="156"/>
      <c r="K269" s="156"/>
      <c r="L269" s="75">
        <f>L270</f>
        <v>1363564.92</v>
      </c>
      <c r="M269" s="75">
        <f t="shared" ref="M269:N269" si="100">M270</f>
        <v>0</v>
      </c>
      <c r="N269" s="75">
        <f t="shared" si="100"/>
        <v>1363564.92</v>
      </c>
      <c r="O269" s="76">
        <f t="shared" si="95"/>
        <v>100</v>
      </c>
    </row>
    <row r="270" spans="1:15" ht="31.5" customHeight="1" x14ac:dyDescent="0.25">
      <c r="A270" s="21" t="s">
        <v>196</v>
      </c>
      <c r="B270" s="69">
        <v>19</v>
      </c>
      <c r="C270" s="69">
        <v>3</v>
      </c>
      <c r="D270" s="69">
        <v>819</v>
      </c>
      <c r="E270" s="69" t="s">
        <v>86</v>
      </c>
      <c r="F270" s="69" t="s">
        <v>30</v>
      </c>
      <c r="G270" s="69" t="s">
        <v>192</v>
      </c>
      <c r="H270" s="69" t="s">
        <v>38</v>
      </c>
      <c r="I270" s="156" t="s">
        <v>89</v>
      </c>
      <c r="J270" s="156"/>
      <c r="K270" s="156"/>
      <c r="L270" s="71">
        <v>1363564.92</v>
      </c>
      <c r="M270" s="71">
        <v>0</v>
      </c>
      <c r="N270" s="71">
        <v>1363564.92</v>
      </c>
      <c r="O270" s="72">
        <f t="shared" si="95"/>
        <v>100</v>
      </c>
    </row>
    <row r="271" spans="1:15" ht="16.5" customHeight="1" x14ac:dyDescent="0.25">
      <c r="A271" s="12" t="s">
        <v>55</v>
      </c>
      <c r="B271" s="69"/>
      <c r="C271" s="69"/>
      <c r="D271" s="69"/>
      <c r="E271" s="69"/>
      <c r="F271" s="69"/>
      <c r="G271" s="69"/>
      <c r="H271" s="69"/>
      <c r="I271" s="156"/>
      <c r="J271" s="156"/>
      <c r="K271" s="156"/>
      <c r="L271" s="214">
        <v>1363564.92</v>
      </c>
      <c r="M271" s="214"/>
      <c r="N271" s="214">
        <v>1363564.92</v>
      </c>
      <c r="O271" s="72">
        <f t="shared" si="95"/>
        <v>100</v>
      </c>
    </row>
    <row r="272" spans="1:15" x14ac:dyDescent="0.25">
      <c r="A272" s="70" t="s">
        <v>126</v>
      </c>
      <c r="B272" s="69"/>
      <c r="C272" s="69"/>
      <c r="D272" s="69"/>
      <c r="E272" s="69"/>
      <c r="F272" s="69"/>
      <c r="G272" s="69"/>
      <c r="H272" s="69"/>
      <c r="I272" s="156"/>
      <c r="J272" s="156"/>
      <c r="K272" s="156"/>
      <c r="L272" s="75">
        <f>L273</f>
        <v>1331580</v>
      </c>
      <c r="M272" s="75">
        <f t="shared" ref="M272:N272" si="101">M273</f>
        <v>0</v>
      </c>
      <c r="N272" s="75">
        <f t="shared" si="101"/>
        <v>1331580</v>
      </c>
      <c r="O272" s="76">
        <f t="shared" si="95"/>
        <v>100</v>
      </c>
    </row>
    <row r="273" spans="1:15" ht="30.75" customHeight="1" x14ac:dyDescent="0.25">
      <c r="A273" s="21" t="s">
        <v>432</v>
      </c>
      <c r="B273" s="69">
        <v>19</v>
      </c>
      <c r="C273" s="69">
        <v>3</v>
      </c>
      <c r="D273" s="69">
        <v>819</v>
      </c>
      <c r="E273" s="69" t="s">
        <v>86</v>
      </c>
      <c r="F273" s="69" t="s">
        <v>30</v>
      </c>
      <c r="G273" s="69" t="s">
        <v>192</v>
      </c>
      <c r="H273" s="69" t="s">
        <v>38</v>
      </c>
      <c r="I273" s="156" t="s">
        <v>89</v>
      </c>
      <c r="J273" s="156"/>
      <c r="K273" s="156"/>
      <c r="L273" s="71">
        <v>1331580</v>
      </c>
      <c r="M273" s="71">
        <v>0</v>
      </c>
      <c r="N273" s="71">
        <v>1331580</v>
      </c>
      <c r="O273" s="72">
        <f t="shared" si="95"/>
        <v>100</v>
      </c>
    </row>
    <row r="274" spans="1:15" ht="18" customHeight="1" x14ac:dyDescent="0.25">
      <c r="A274" s="12" t="s">
        <v>55</v>
      </c>
      <c r="B274" s="69"/>
      <c r="C274" s="69"/>
      <c r="D274" s="69"/>
      <c r="E274" s="69"/>
      <c r="F274" s="69"/>
      <c r="G274" s="69"/>
      <c r="H274" s="69"/>
      <c r="I274" s="156"/>
      <c r="J274" s="156"/>
      <c r="K274" s="156"/>
      <c r="L274" s="214">
        <v>1331580</v>
      </c>
      <c r="M274" s="214"/>
      <c r="N274" s="214">
        <v>1331580</v>
      </c>
      <c r="O274" s="72">
        <f t="shared" si="95"/>
        <v>100</v>
      </c>
    </row>
    <row r="275" spans="1:15" x14ac:dyDescent="0.25">
      <c r="A275" s="70" t="s">
        <v>90</v>
      </c>
      <c r="B275" s="69"/>
      <c r="C275" s="69"/>
      <c r="D275" s="69"/>
      <c r="E275" s="69"/>
      <c r="F275" s="69"/>
      <c r="G275" s="69"/>
      <c r="H275" s="69"/>
      <c r="I275" s="156"/>
      <c r="J275" s="156"/>
      <c r="K275" s="156"/>
      <c r="L275" s="75">
        <f>L276</f>
        <v>7134.28</v>
      </c>
      <c r="M275" s="75">
        <f t="shared" ref="M275:N275" si="102">M276</f>
        <v>0</v>
      </c>
      <c r="N275" s="75">
        <f t="shared" si="102"/>
        <v>7134.28</v>
      </c>
      <c r="O275" s="76">
        <f t="shared" si="95"/>
        <v>100</v>
      </c>
    </row>
    <row r="276" spans="1:15" ht="32.25" customHeight="1" x14ac:dyDescent="0.25">
      <c r="A276" s="21" t="s">
        <v>433</v>
      </c>
      <c r="B276" s="69">
        <v>19</v>
      </c>
      <c r="C276" s="69">
        <v>3</v>
      </c>
      <c r="D276" s="69">
        <v>819</v>
      </c>
      <c r="E276" s="69" t="s">
        <v>86</v>
      </c>
      <c r="F276" s="69" t="s">
        <v>30</v>
      </c>
      <c r="G276" s="69" t="s">
        <v>192</v>
      </c>
      <c r="H276" s="69" t="s">
        <v>38</v>
      </c>
      <c r="I276" s="156" t="s">
        <v>89</v>
      </c>
      <c r="J276" s="156"/>
      <c r="K276" s="156"/>
      <c r="L276" s="71">
        <v>7134.28</v>
      </c>
      <c r="M276" s="71">
        <v>0</v>
      </c>
      <c r="N276" s="71">
        <v>7134.28</v>
      </c>
      <c r="O276" s="72">
        <f t="shared" si="95"/>
        <v>100</v>
      </c>
    </row>
    <row r="277" spans="1:15" ht="18" customHeight="1" x14ac:dyDescent="0.25">
      <c r="A277" s="12" t="s">
        <v>55</v>
      </c>
      <c r="B277" s="69"/>
      <c r="C277" s="69"/>
      <c r="D277" s="69"/>
      <c r="E277" s="69"/>
      <c r="F277" s="69"/>
      <c r="G277" s="69"/>
      <c r="H277" s="69"/>
      <c r="I277" s="156"/>
      <c r="J277" s="156"/>
      <c r="K277" s="156"/>
      <c r="L277" s="214">
        <v>7134.28</v>
      </c>
      <c r="M277" s="214"/>
      <c r="N277" s="214">
        <v>7134.28</v>
      </c>
      <c r="O277" s="72">
        <f t="shared" si="95"/>
        <v>100</v>
      </c>
    </row>
    <row r="278" spans="1:15" x14ac:dyDescent="0.25">
      <c r="A278" s="70" t="s">
        <v>95</v>
      </c>
      <c r="B278" s="69"/>
      <c r="C278" s="69"/>
      <c r="D278" s="69"/>
      <c r="E278" s="69"/>
      <c r="F278" s="69"/>
      <c r="G278" s="69"/>
      <c r="H278" s="69"/>
      <c r="I278" s="156"/>
      <c r="J278" s="156"/>
      <c r="K278" s="156"/>
      <c r="L278" s="75">
        <f>L279</f>
        <v>5001489.74</v>
      </c>
      <c r="M278" s="75">
        <f t="shared" ref="M278:N278" si="103">M279</f>
        <v>0</v>
      </c>
      <c r="N278" s="75">
        <f t="shared" si="103"/>
        <v>5001489.74</v>
      </c>
      <c r="O278" s="76">
        <f t="shared" si="95"/>
        <v>100</v>
      </c>
    </row>
    <row r="279" spans="1:15" ht="31.5" customHeight="1" x14ac:dyDescent="0.25">
      <c r="A279" s="21" t="s">
        <v>197</v>
      </c>
      <c r="B279" s="69">
        <v>19</v>
      </c>
      <c r="C279" s="69">
        <v>3</v>
      </c>
      <c r="D279" s="69">
        <v>819</v>
      </c>
      <c r="E279" s="69" t="s">
        <v>86</v>
      </c>
      <c r="F279" s="69" t="s">
        <v>30</v>
      </c>
      <c r="G279" s="69" t="s">
        <v>192</v>
      </c>
      <c r="H279" s="69" t="s">
        <v>38</v>
      </c>
      <c r="I279" s="156" t="s">
        <v>89</v>
      </c>
      <c r="J279" s="156"/>
      <c r="K279" s="156"/>
      <c r="L279" s="71">
        <v>5001489.74</v>
      </c>
      <c r="M279" s="71">
        <v>0</v>
      </c>
      <c r="N279" s="71">
        <v>5001489.74</v>
      </c>
      <c r="O279" s="72">
        <f t="shared" si="95"/>
        <v>100</v>
      </c>
    </row>
    <row r="280" spans="1:15" ht="18" customHeight="1" x14ac:dyDescent="0.25">
      <c r="A280" s="12" t="s">
        <v>55</v>
      </c>
      <c r="B280" s="69"/>
      <c r="C280" s="69"/>
      <c r="D280" s="69"/>
      <c r="E280" s="69"/>
      <c r="F280" s="69"/>
      <c r="G280" s="69"/>
      <c r="H280" s="69"/>
      <c r="I280" s="156"/>
      <c r="J280" s="156"/>
      <c r="K280" s="156"/>
      <c r="L280" s="214">
        <v>5001489.74</v>
      </c>
      <c r="M280" s="214"/>
      <c r="N280" s="214">
        <v>5001489.74</v>
      </c>
      <c r="O280" s="72">
        <f t="shared" si="95"/>
        <v>100</v>
      </c>
    </row>
    <row r="281" spans="1:15" x14ac:dyDescent="0.25">
      <c r="A281" s="70" t="s">
        <v>108</v>
      </c>
      <c r="B281" s="69"/>
      <c r="C281" s="69"/>
      <c r="D281" s="69"/>
      <c r="E281" s="69"/>
      <c r="F281" s="69"/>
      <c r="G281" s="69"/>
      <c r="H281" s="69"/>
      <c r="I281" s="156"/>
      <c r="J281" s="156"/>
      <c r="K281" s="156"/>
      <c r="L281" s="75">
        <f>L282+L284</f>
        <v>25684574.359999999</v>
      </c>
      <c r="M281" s="75">
        <f>M282+M284</f>
        <v>767639</v>
      </c>
      <c r="N281" s="75">
        <f t="shared" ref="N281" si="104">N282</f>
        <v>24906856.359999999</v>
      </c>
      <c r="O281" s="76">
        <f t="shared" si="95"/>
        <v>96.972042483167712</v>
      </c>
    </row>
    <row r="282" spans="1:15" ht="33" customHeight="1" x14ac:dyDescent="0.25">
      <c r="A282" s="21" t="s">
        <v>198</v>
      </c>
      <c r="B282" s="69" t="s">
        <v>112</v>
      </c>
      <c r="C282" s="69" t="s">
        <v>16</v>
      </c>
      <c r="D282" s="69" t="s">
        <v>29</v>
      </c>
      <c r="E282" s="69" t="s">
        <v>86</v>
      </c>
      <c r="F282" s="69" t="s">
        <v>30</v>
      </c>
      <c r="G282" s="69" t="s">
        <v>192</v>
      </c>
      <c r="H282" s="69" t="s">
        <v>38</v>
      </c>
      <c r="I282" s="156" t="s">
        <v>89</v>
      </c>
      <c r="J282" s="156">
        <v>4.3360000000000003</v>
      </c>
      <c r="K282" s="156">
        <v>2015</v>
      </c>
      <c r="L282" s="71">
        <v>25183849.359999999</v>
      </c>
      <c r="M282" s="71">
        <v>266917</v>
      </c>
      <c r="N282" s="71">
        <v>24906856.359999999</v>
      </c>
      <c r="O282" s="72">
        <f t="shared" si="95"/>
        <v>98.900116514991737</v>
      </c>
    </row>
    <row r="283" spans="1:15" ht="17.25" customHeight="1" x14ac:dyDescent="0.25">
      <c r="A283" s="12" t="s">
        <v>55</v>
      </c>
      <c r="B283" s="69"/>
      <c r="C283" s="69"/>
      <c r="D283" s="69"/>
      <c r="E283" s="69"/>
      <c r="F283" s="69"/>
      <c r="G283" s="69"/>
      <c r="H283" s="69"/>
      <c r="I283" s="156"/>
      <c r="J283" s="156"/>
      <c r="K283" s="156"/>
      <c r="L283" s="214">
        <v>24906856.359999999</v>
      </c>
      <c r="M283" s="214"/>
      <c r="N283" s="214">
        <v>24906856.359999999</v>
      </c>
      <c r="O283" s="72">
        <f t="shared" si="95"/>
        <v>100</v>
      </c>
    </row>
    <row r="284" spans="1:15" ht="33.75" customHeight="1" x14ac:dyDescent="0.25">
      <c r="A284" s="21" t="s">
        <v>363</v>
      </c>
      <c r="B284" s="69">
        <v>19</v>
      </c>
      <c r="C284" s="69">
        <v>3</v>
      </c>
      <c r="D284" s="69">
        <v>819</v>
      </c>
      <c r="E284" s="184" t="s">
        <v>86</v>
      </c>
      <c r="F284" s="184" t="s">
        <v>30</v>
      </c>
      <c r="G284" s="69">
        <v>1614</v>
      </c>
      <c r="H284" s="69">
        <v>414</v>
      </c>
      <c r="I284" s="156" t="s">
        <v>89</v>
      </c>
      <c r="J284" s="156">
        <v>34.084000000000003</v>
      </c>
      <c r="K284" s="156">
        <v>2021</v>
      </c>
      <c r="L284" s="71">
        <v>500725</v>
      </c>
      <c r="M284" s="71">
        <v>500722</v>
      </c>
      <c r="N284" s="71">
        <v>0</v>
      </c>
      <c r="O284" s="72">
        <f t="shared" si="95"/>
        <v>0</v>
      </c>
    </row>
    <row r="285" spans="1:15" x14ac:dyDescent="0.25">
      <c r="A285" s="70" t="s">
        <v>91</v>
      </c>
      <c r="B285" s="69"/>
      <c r="C285" s="69"/>
      <c r="D285" s="69"/>
      <c r="E285" s="69"/>
      <c r="F285" s="69"/>
      <c r="G285" s="69"/>
      <c r="H285" s="69"/>
      <c r="I285" s="156"/>
      <c r="J285" s="156"/>
      <c r="K285" s="156"/>
      <c r="L285" s="75">
        <f>L286+L288+L290+L289</f>
        <v>22599275.850000001</v>
      </c>
      <c r="M285" s="75">
        <f t="shared" ref="M285:N285" si="105">M286+M288+M290+M289</f>
        <v>16085688.140000001</v>
      </c>
      <c r="N285" s="75">
        <f t="shared" si="105"/>
        <v>20553394.440000001</v>
      </c>
      <c r="O285" s="76">
        <f t="shared" si="95"/>
        <v>90.947137317233995</v>
      </c>
    </row>
    <row r="286" spans="1:15" ht="45.75" customHeight="1" x14ac:dyDescent="0.25">
      <c r="A286" s="9" t="s">
        <v>199</v>
      </c>
      <c r="B286" s="69" t="s">
        <v>112</v>
      </c>
      <c r="C286" s="69" t="s">
        <v>16</v>
      </c>
      <c r="D286" s="69" t="s">
        <v>29</v>
      </c>
      <c r="E286" s="69" t="s">
        <v>86</v>
      </c>
      <c r="F286" s="69" t="s">
        <v>30</v>
      </c>
      <c r="G286" s="69" t="s">
        <v>192</v>
      </c>
      <c r="H286" s="69" t="s">
        <v>38</v>
      </c>
      <c r="I286" s="156" t="s">
        <v>89</v>
      </c>
      <c r="J286" s="168">
        <v>5</v>
      </c>
      <c r="K286" s="156">
        <v>2015</v>
      </c>
      <c r="L286" s="71">
        <v>20362278.440000001</v>
      </c>
      <c r="M286" s="71">
        <v>13872414.73</v>
      </c>
      <c r="N286" s="71">
        <v>20043958.440000001</v>
      </c>
      <c r="O286" s="72">
        <f t="shared" si="95"/>
        <v>98.436717183010884</v>
      </c>
    </row>
    <row r="287" spans="1:15" ht="19.5" customHeight="1" x14ac:dyDescent="0.25">
      <c r="A287" s="12" t="s">
        <v>55</v>
      </c>
      <c r="B287" s="69"/>
      <c r="C287" s="69"/>
      <c r="D287" s="69"/>
      <c r="E287" s="69"/>
      <c r="F287" s="69"/>
      <c r="G287" s="69"/>
      <c r="H287" s="69"/>
      <c r="I287" s="156"/>
      <c r="J287" s="168"/>
      <c r="K287" s="156"/>
      <c r="L287" s="214">
        <v>6372173.71</v>
      </c>
      <c r="M287" s="214"/>
      <c r="N287" s="214">
        <v>6372173.71</v>
      </c>
      <c r="O287" s="72">
        <f t="shared" si="95"/>
        <v>100</v>
      </c>
    </row>
    <row r="288" spans="1:15" ht="45.75" customHeight="1" x14ac:dyDescent="0.25">
      <c r="A288" s="21" t="s">
        <v>434</v>
      </c>
      <c r="B288" s="69">
        <v>19</v>
      </c>
      <c r="C288" s="69">
        <v>3</v>
      </c>
      <c r="D288" s="69">
        <v>819</v>
      </c>
      <c r="E288" s="184" t="s">
        <v>86</v>
      </c>
      <c r="F288" s="184" t="s">
        <v>30</v>
      </c>
      <c r="G288" s="69">
        <v>1614</v>
      </c>
      <c r="H288" s="69">
        <v>414</v>
      </c>
      <c r="I288" s="156" t="s">
        <v>89</v>
      </c>
      <c r="J288" s="168">
        <v>5</v>
      </c>
      <c r="K288" s="156">
        <v>2015</v>
      </c>
      <c r="L288" s="71">
        <v>940045</v>
      </c>
      <c r="M288" s="71">
        <v>940045</v>
      </c>
      <c r="N288" s="71">
        <v>381045</v>
      </c>
      <c r="O288" s="72">
        <f t="shared" si="95"/>
        <v>40.534761633751579</v>
      </c>
    </row>
    <row r="289" spans="1:15" ht="45.75" customHeight="1" x14ac:dyDescent="0.25">
      <c r="A289" s="21" t="s">
        <v>435</v>
      </c>
      <c r="B289" s="69">
        <v>19</v>
      </c>
      <c r="C289" s="69">
        <v>3</v>
      </c>
      <c r="D289" s="69">
        <v>819</v>
      </c>
      <c r="E289" s="184" t="s">
        <v>86</v>
      </c>
      <c r="F289" s="184" t="s">
        <v>30</v>
      </c>
      <c r="G289" s="69">
        <v>1614</v>
      </c>
      <c r="H289" s="69">
        <v>414</v>
      </c>
      <c r="I289" s="156" t="s">
        <v>89</v>
      </c>
      <c r="J289" s="168">
        <v>5.15</v>
      </c>
      <c r="K289" s="156">
        <v>2016</v>
      </c>
      <c r="L289" s="71">
        <v>902201.41</v>
      </c>
      <c r="M289" s="71">
        <v>902201.41</v>
      </c>
      <c r="N289" s="71"/>
      <c r="O289" s="72"/>
    </row>
    <row r="290" spans="1:15" ht="30.75" customHeight="1" x14ac:dyDescent="0.25">
      <c r="A290" s="21" t="s">
        <v>364</v>
      </c>
      <c r="B290" s="69">
        <v>19</v>
      </c>
      <c r="C290" s="69">
        <v>3</v>
      </c>
      <c r="D290" s="69">
        <v>819</v>
      </c>
      <c r="E290" s="184" t="s">
        <v>86</v>
      </c>
      <c r="F290" s="184" t="s">
        <v>30</v>
      </c>
      <c r="G290" s="69">
        <v>1614</v>
      </c>
      <c r="H290" s="69">
        <v>414</v>
      </c>
      <c r="I290" s="156" t="s">
        <v>89</v>
      </c>
      <c r="J290" s="168">
        <v>2.371</v>
      </c>
      <c r="K290" s="156">
        <v>2015</v>
      </c>
      <c r="L290" s="71">
        <v>394751</v>
      </c>
      <c r="M290" s="71">
        <v>371027</v>
      </c>
      <c r="N290" s="71">
        <v>128391</v>
      </c>
      <c r="O290" s="72">
        <f t="shared" si="95"/>
        <v>32.524553452682831</v>
      </c>
    </row>
    <row r="291" spans="1:15" ht="18" customHeight="1" x14ac:dyDescent="0.25">
      <c r="A291" s="70" t="s">
        <v>186</v>
      </c>
      <c r="B291" s="69"/>
      <c r="C291" s="69"/>
      <c r="D291" s="69"/>
      <c r="E291" s="184"/>
      <c r="F291" s="184"/>
      <c r="G291" s="69"/>
      <c r="H291" s="69"/>
      <c r="I291" s="23"/>
      <c r="J291" s="256"/>
      <c r="K291" s="23"/>
      <c r="L291" s="75">
        <f>L292+L293</f>
        <v>1534321.42</v>
      </c>
      <c r="M291" s="75">
        <f t="shared" ref="M291:N291" si="106">M292+M293</f>
        <v>726164.42</v>
      </c>
      <c r="N291" s="75">
        <f t="shared" si="106"/>
        <v>0</v>
      </c>
      <c r="O291" s="76">
        <f t="shared" si="95"/>
        <v>0</v>
      </c>
    </row>
    <row r="292" spans="1:15" ht="32.25" customHeight="1" x14ac:dyDescent="0.25">
      <c r="A292" s="21" t="s">
        <v>365</v>
      </c>
      <c r="B292" s="69">
        <v>19</v>
      </c>
      <c r="C292" s="69">
        <v>3</v>
      </c>
      <c r="D292" s="69">
        <v>819</v>
      </c>
      <c r="E292" s="184" t="s">
        <v>86</v>
      </c>
      <c r="F292" s="184" t="s">
        <v>30</v>
      </c>
      <c r="G292" s="69">
        <v>1614</v>
      </c>
      <c r="H292" s="69">
        <v>414</v>
      </c>
      <c r="I292" s="156" t="s">
        <v>89</v>
      </c>
      <c r="J292" s="168">
        <v>12.9</v>
      </c>
      <c r="K292" s="156">
        <v>2018</v>
      </c>
      <c r="L292" s="71">
        <v>1363801.42</v>
      </c>
      <c r="M292" s="71">
        <v>555644.42000000004</v>
      </c>
      <c r="N292" s="71">
        <v>0</v>
      </c>
      <c r="O292" s="72">
        <f t="shared" si="95"/>
        <v>0</v>
      </c>
    </row>
    <row r="293" spans="1:15" ht="32.25" customHeight="1" x14ac:dyDescent="0.25">
      <c r="A293" s="21" t="s">
        <v>436</v>
      </c>
      <c r="B293" s="69">
        <v>19</v>
      </c>
      <c r="C293" s="69">
        <v>3</v>
      </c>
      <c r="D293" s="69">
        <v>819</v>
      </c>
      <c r="E293" s="184" t="s">
        <v>86</v>
      </c>
      <c r="F293" s="184" t="s">
        <v>30</v>
      </c>
      <c r="G293" s="69">
        <v>1614</v>
      </c>
      <c r="H293" s="69">
        <v>414</v>
      </c>
      <c r="I293" s="156" t="s">
        <v>89</v>
      </c>
      <c r="J293" s="168">
        <v>46.8</v>
      </c>
      <c r="K293" s="156">
        <v>2021</v>
      </c>
      <c r="L293" s="71">
        <v>170520</v>
      </c>
      <c r="M293" s="71">
        <v>170520</v>
      </c>
      <c r="N293" s="71">
        <v>0</v>
      </c>
      <c r="O293" s="72">
        <f t="shared" si="95"/>
        <v>0</v>
      </c>
    </row>
    <row r="294" spans="1:15" ht="17.25" customHeight="1" x14ac:dyDescent="0.25">
      <c r="A294" s="70" t="s">
        <v>175</v>
      </c>
      <c r="B294" s="69"/>
      <c r="C294" s="69"/>
      <c r="D294" s="69"/>
      <c r="E294" s="184"/>
      <c r="F294" s="184"/>
      <c r="G294" s="69"/>
      <c r="H294" s="69"/>
      <c r="I294" s="156"/>
      <c r="J294" s="168"/>
      <c r="K294" s="156"/>
      <c r="L294" s="75">
        <f>L295+L296</f>
        <v>1893081.05</v>
      </c>
      <c r="M294" s="75">
        <f t="shared" ref="M294:N294" si="107">M295+M296</f>
        <v>1128208.0699999998</v>
      </c>
      <c r="N294" s="75">
        <f t="shared" si="107"/>
        <v>0</v>
      </c>
      <c r="O294" s="76">
        <f t="shared" si="95"/>
        <v>0</v>
      </c>
    </row>
    <row r="295" spans="1:15" ht="30" customHeight="1" x14ac:dyDescent="0.25">
      <c r="A295" s="21" t="s">
        <v>366</v>
      </c>
      <c r="B295" s="69">
        <v>19</v>
      </c>
      <c r="C295" s="69">
        <v>3</v>
      </c>
      <c r="D295" s="69">
        <v>819</v>
      </c>
      <c r="E295" s="184" t="s">
        <v>86</v>
      </c>
      <c r="F295" s="184" t="s">
        <v>30</v>
      </c>
      <c r="G295" s="69">
        <v>1614</v>
      </c>
      <c r="H295" s="69">
        <v>414</v>
      </c>
      <c r="I295" s="156" t="s">
        <v>89</v>
      </c>
      <c r="J295" s="168">
        <v>7.09</v>
      </c>
      <c r="K295" s="156">
        <v>2017</v>
      </c>
      <c r="L295" s="71">
        <v>950526.99</v>
      </c>
      <c r="M295" s="71">
        <v>345524.99</v>
      </c>
      <c r="N295" s="71">
        <v>0</v>
      </c>
      <c r="O295" s="72">
        <f t="shared" si="95"/>
        <v>0</v>
      </c>
    </row>
    <row r="296" spans="1:15" ht="31.5" customHeight="1" x14ac:dyDescent="0.25">
      <c r="A296" s="21" t="s">
        <v>367</v>
      </c>
      <c r="B296" s="69">
        <v>19</v>
      </c>
      <c r="C296" s="69">
        <v>3</v>
      </c>
      <c r="D296" s="69">
        <v>819</v>
      </c>
      <c r="E296" s="184" t="s">
        <v>86</v>
      </c>
      <c r="F296" s="184" t="s">
        <v>30</v>
      </c>
      <c r="G296" s="69">
        <v>1614</v>
      </c>
      <c r="H296" s="69">
        <v>414</v>
      </c>
      <c r="I296" s="156" t="s">
        <v>89</v>
      </c>
      <c r="J296" s="168">
        <v>28.2</v>
      </c>
      <c r="K296" s="156">
        <v>2021</v>
      </c>
      <c r="L296" s="71">
        <v>942554.06</v>
      </c>
      <c r="M296" s="71">
        <v>782683.08</v>
      </c>
      <c r="N296" s="71">
        <v>0</v>
      </c>
      <c r="O296" s="72">
        <f t="shared" si="95"/>
        <v>0</v>
      </c>
    </row>
    <row r="297" spans="1:15" ht="16.5" customHeight="1" x14ac:dyDescent="0.25">
      <c r="A297" s="70" t="s">
        <v>97</v>
      </c>
      <c r="B297" s="69"/>
      <c r="C297" s="69"/>
      <c r="D297" s="69"/>
      <c r="E297" s="184"/>
      <c r="F297" s="184"/>
      <c r="G297" s="69"/>
      <c r="H297" s="69"/>
      <c r="I297" s="156"/>
      <c r="J297" s="168"/>
      <c r="K297" s="156"/>
      <c r="L297" s="75">
        <f>L298</f>
        <v>1210821.3400000001</v>
      </c>
      <c r="M297" s="75">
        <f t="shared" ref="M297:N297" si="108">M298</f>
        <v>783509.34</v>
      </c>
      <c r="N297" s="75">
        <f t="shared" si="108"/>
        <v>0</v>
      </c>
      <c r="O297" s="76">
        <f t="shared" si="95"/>
        <v>0</v>
      </c>
    </row>
    <row r="298" spans="1:15" ht="31.5" customHeight="1" x14ac:dyDescent="0.25">
      <c r="A298" s="21" t="s">
        <v>368</v>
      </c>
      <c r="B298" s="69">
        <v>19</v>
      </c>
      <c r="C298" s="69">
        <v>3</v>
      </c>
      <c r="D298" s="69">
        <v>819</v>
      </c>
      <c r="E298" s="184" t="s">
        <v>86</v>
      </c>
      <c r="F298" s="184" t="s">
        <v>30</v>
      </c>
      <c r="G298" s="69">
        <v>1614</v>
      </c>
      <c r="H298" s="69">
        <v>414</v>
      </c>
      <c r="I298" s="156" t="s">
        <v>89</v>
      </c>
      <c r="J298" s="168">
        <v>29.46</v>
      </c>
      <c r="K298" s="156">
        <v>2021</v>
      </c>
      <c r="L298" s="71">
        <v>1210821.3400000001</v>
      </c>
      <c r="M298" s="71">
        <v>783509.34</v>
      </c>
      <c r="N298" s="71">
        <v>0</v>
      </c>
      <c r="O298" s="72">
        <f t="shared" si="95"/>
        <v>0</v>
      </c>
    </row>
    <row r="299" spans="1:15" ht="33" customHeight="1" x14ac:dyDescent="0.25">
      <c r="A299" s="193" t="s">
        <v>200</v>
      </c>
      <c r="B299" s="194" t="s">
        <v>201</v>
      </c>
      <c r="C299" s="194">
        <v>0</v>
      </c>
      <c r="D299" s="196" t="s">
        <v>34</v>
      </c>
      <c r="E299" s="196" t="s">
        <v>34</v>
      </c>
      <c r="F299" s="196" t="s">
        <v>34</v>
      </c>
      <c r="G299" s="196" t="s">
        <v>34</v>
      </c>
      <c r="H299" s="196" t="s">
        <v>34</v>
      </c>
      <c r="I299" s="196"/>
      <c r="J299" s="196"/>
      <c r="K299" s="196"/>
      <c r="L299" s="202">
        <f>L300</f>
        <v>352478</v>
      </c>
      <c r="M299" s="202">
        <f t="shared" ref="M299:N305" si="109">M300</f>
        <v>352478</v>
      </c>
      <c r="N299" s="202">
        <f t="shared" si="109"/>
        <v>352478</v>
      </c>
      <c r="O299" s="222">
        <f t="shared" si="95"/>
        <v>100</v>
      </c>
    </row>
    <row r="300" spans="1:15" ht="18.75" customHeight="1" x14ac:dyDescent="0.25">
      <c r="A300" s="6" t="s">
        <v>32</v>
      </c>
      <c r="B300" s="17" t="s">
        <v>201</v>
      </c>
      <c r="C300" s="17">
        <v>0</v>
      </c>
      <c r="D300" s="17" t="s">
        <v>29</v>
      </c>
      <c r="E300" s="18" t="s">
        <v>34</v>
      </c>
      <c r="F300" s="18" t="s">
        <v>34</v>
      </c>
      <c r="G300" s="18" t="s">
        <v>34</v>
      </c>
      <c r="H300" s="18" t="s">
        <v>34</v>
      </c>
      <c r="I300" s="18"/>
      <c r="J300" s="18"/>
      <c r="K300" s="18"/>
      <c r="L300" s="75">
        <f t="shared" ref="L300:L305" si="110">L301</f>
        <v>352478</v>
      </c>
      <c r="M300" s="75">
        <f t="shared" si="109"/>
        <v>352478</v>
      </c>
      <c r="N300" s="75">
        <f t="shared" si="109"/>
        <v>352478</v>
      </c>
      <c r="O300" s="76">
        <f t="shared" si="95"/>
        <v>100</v>
      </c>
    </row>
    <row r="301" spans="1:15" ht="33.75" customHeight="1" x14ac:dyDescent="0.25">
      <c r="A301" s="6" t="s">
        <v>33</v>
      </c>
      <c r="B301" s="17">
        <v>21</v>
      </c>
      <c r="C301" s="17">
        <v>0</v>
      </c>
      <c r="D301" s="17">
        <v>819</v>
      </c>
      <c r="E301" s="18"/>
      <c r="F301" s="18"/>
      <c r="G301" s="18"/>
      <c r="H301" s="18"/>
      <c r="I301" s="18"/>
      <c r="J301" s="18"/>
      <c r="K301" s="18"/>
      <c r="L301" s="75">
        <f t="shared" si="110"/>
        <v>352478</v>
      </c>
      <c r="M301" s="75">
        <f t="shared" si="109"/>
        <v>352478</v>
      </c>
      <c r="N301" s="75">
        <f t="shared" si="109"/>
        <v>352478</v>
      </c>
      <c r="O301" s="76">
        <f t="shared" si="95"/>
        <v>100</v>
      </c>
    </row>
    <row r="302" spans="1:15" x14ac:dyDescent="0.25">
      <c r="A302" s="6" t="s">
        <v>202</v>
      </c>
      <c r="B302" s="17" t="s">
        <v>201</v>
      </c>
      <c r="C302" s="17">
        <v>0</v>
      </c>
      <c r="D302" s="17" t="s">
        <v>29</v>
      </c>
      <c r="E302" s="17" t="s">
        <v>203</v>
      </c>
      <c r="F302" s="18" t="s">
        <v>34</v>
      </c>
      <c r="G302" s="18" t="s">
        <v>34</v>
      </c>
      <c r="H302" s="18" t="s">
        <v>34</v>
      </c>
      <c r="I302" s="18"/>
      <c r="J302" s="18"/>
      <c r="K302" s="18"/>
      <c r="L302" s="75">
        <f t="shared" si="110"/>
        <v>352478</v>
      </c>
      <c r="M302" s="75">
        <f t="shared" si="109"/>
        <v>352478</v>
      </c>
      <c r="N302" s="75">
        <f t="shared" si="109"/>
        <v>352478</v>
      </c>
      <c r="O302" s="76">
        <f t="shared" si="95"/>
        <v>100</v>
      </c>
    </row>
    <row r="303" spans="1:15" x14ac:dyDescent="0.25">
      <c r="A303" s="6" t="s">
        <v>204</v>
      </c>
      <c r="B303" s="17" t="s">
        <v>201</v>
      </c>
      <c r="C303" s="17">
        <v>0</v>
      </c>
      <c r="D303" s="17" t="s">
        <v>29</v>
      </c>
      <c r="E303" s="17" t="s">
        <v>203</v>
      </c>
      <c r="F303" s="17" t="s">
        <v>59</v>
      </c>
      <c r="G303" s="18" t="s">
        <v>34</v>
      </c>
      <c r="H303" s="18" t="s">
        <v>34</v>
      </c>
      <c r="I303" s="18"/>
      <c r="J303" s="18"/>
      <c r="K303" s="18"/>
      <c r="L303" s="75">
        <f t="shared" si="110"/>
        <v>352478</v>
      </c>
      <c r="M303" s="75">
        <f t="shared" si="109"/>
        <v>352478</v>
      </c>
      <c r="N303" s="75">
        <f t="shared" si="109"/>
        <v>352478</v>
      </c>
      <c r="O303" s="76">
        <f t="shared" si="95"/>
        <v>100</v>
      </c>
    </row>
    <row r="304" spans="1:15" ht="31.5" x14ac:dyDescent="0.25">
      <c r="A304" s="6" t="s">
        <v>35</v>
      </c>
      <c r="B304" s="17" t="s">
        <v>201</v>
      </c>
      <c r="C304" s="17">
        <v>0</v>
      </c>
      <c r="D304" s="17" t="s">
        <v>29</v>
      </c>
      <c r="E304" s="17" t="s">
        <v>203</v>
      </c>
      <c r="F304" s="17" t="s">
        <v>59</v>
      </c>
      <c r="G304" s="17" t="s">
        <v>36</v>
      </c>
      <c r="H304" s="18" t="s">
        <v>34</v>
      </c>
      <c r="I304" s="18"/>
      <c r="J304" s="18"/>
      <c r="K304" s="18"/>
      <c r="L304" s="75">
        <f t="shared" si="110"/>
        <v>352478</v>
      </c>
      <c r="M304" s="75">
        <f>M305</f>
        <v>352478</v>
      </c>
      <c r="N304" s="75">
        <f t="shared" si="109"/>
        <v>352478</v>
      </c>
      <c r="O304" s="76">
        <f t="shared" si="95"/>
        <v>100</v>
      </c>
    </row>
    <row r="305" spans="1:15" ht="33" customHeight="1" x14ac:dyDescent="0.25">
      <c r="A305" s="6" t="s">
        <v>37</v>
      </c>
      <c r="B305" s="17" t="s">
        <v>201</v>
      </c>
      <c r="C305" s="17">
        <v>0</v>
      </c>
      <c r="D305" s="17" t="s">
        <v>29</v>
      </c>
      <c r="E305" s="17" t="s">
        <v>203</v>
      </c>
      <c r="F305" s="17" t="s">
        <v>59</v>
      </c>
      <c r="G305" s="17" t="s">
        <v>36</v>
      </c>
      <c r="H305" s="17" t="s">
        <v>38</v>
      </c>
      <c r="I305" s="17"/>
      <c r="J305" s="17"/>
      <c r="K305" s="17"/>
      <c r="L305" s="75">
        <f t="shared" si="110"/>
        <v>352478</v>
      </c>
      <c r="M305" s="75">
        <f>M306</f>
        <v>352478</v>
      </c>
      <c r="N305" s="75">
        <f t="shared" si="109"/>
        <v>352478</v>
      </c>
      <c r="O305" s="76">
        <f t="shared" si="95"/>
        <v>100</v>
      </c>
    </row>
    <row r="306" spans="1:15" ht="45" customHeight="1" x14ac:dyDescent="0.25">
      <c r="A306" s="9" t="s">
        <v>205</v>
      </c>
      <c r="B306" s="19" t="s">
        <v>201</v>
      </c>
      <c r="C306" s="19">
        <v>0</v>
      </c>
      <c r="D306" s="19" t="s">
        <v>29</v>
      </c>
      <c r="E306" s="19" t="s">
        <v>203</v>
      </c>
      <c r="F306" s="19" t="s">
        <v>59</v>
      </c>
      <c r="G306" s="19" t="s">
        <v>36</v>
      </c>
      <c r="H306" s="19" t="s">
        <v>38</v>
      </c>
      <c r="I306" s="156" t="s">
        <v>76</v>
      </c>
      <c r="J306" s="156">
        <v>40</v>
      </c>
      <c r="K306" s="269">
        <v>2017</v>
      </c>
      <c r="L306" s="71">
        <v>352478</v>
      </c>
      <c r="M306" s="71">
        <v>352478</v>
      </c>
      <c r="N306" s="71">
        <v>352478</v>
      </c>
      <c r="O306" s="72">
        <f t="shared" si="95"/>
        <v>100</v>
      </c>
    </row>
    <row r="307" spans="1:15" ht="31.5" customHeight="1" x14ac:dyDescent="0.25">
      <c r="A307" s="193" t="s">
        <v>206</v>
      </c>
      <c r="B307" s="194" t="s">
        <v>207</v>
      </c>
      <c r="C307" s="194">
        <v>0</v>
      </c>
      <c r="D307" s="196" t="s">
        <v>34</v>
      </c>
      <c r="E307" s="196" t="s">
        <v>34</v>
      </c>
      <c r="F307" s="196" t="s">
        <v>34</v>
      </c>
      <c r="G307" s="196"/>
      <c r="H307" s="196" t="s">
        <v>34</v>
      </c>
      <c r="I307" s="196"/>
      <c r="J307" s="196"/>
      <c r="K307" s="196"/>
      <c r="L307" s="202">
        <f>L308</f>
        <v>48469111.670000002</v>
      </c>
      <c r="M307" s="202">
        <f t="shared" ref="M307:N309" si="111">M308</f>
        <v>11776766</v>
      </c>
      <c r="N307" s="202">
        <f t="shared" si="111"/>
        <v>46045246.550000004</v>
      </c>
      <c r="O307" s="222">
        <f t="shared" si="95"/>
        <v>94.999155056723993</v>
      </c>
    </row>
    <row r="308" spans="1:15" ht="21" customHeight="1" x14ac:dyDescent="0.25">
      <c r="A308" s="6" t="s">
        <v>32</v>
      </c>
      <c r="B308" s="17" t="s">
        <v>207</v>
      </c>
      <c r="C308" s="17">
        <v>0</v>
      </c>
      <c r="D308" s="17">
        <v>819</v>
      </c>
      <c r="E308" s="18" t="s">
        <v>34</v>
      </c>
      <c r="F308" s="18" t="s">
        <v>34</v>
      </c>
      <c r="G308" s="18" t="s">
        <v>34</v>
      </c>
      <c r="H308" s="18" t="s">
        <v>34</v>
      </c>
      <c r="I308" s="18"/>
      <c r="J308" s="18"/>
      <c r="K308" s="18"/>
      <c r="L308" s="75">
        <f t="shared" ref="L308" si="112">L309</f>
        <v>48469111.670000002</v>
      </c>
      <c r="M308" s="75">
        <f t="shared" si="111"/>
        <v>11776766</v>
      </c>
      <c r="N308" s="75">
        <f t="shared" ref="N308:N309" si="113">N309</f>
        <v>46045246.550000004</v>
      </c>
      <c r="O308" s="76">
        <f t="shared" si="95"/>
        <v>94.999155056723993</v>
      </c>
    </row>
    <row r="309" spans="1:15" ht="30" customHeight="1" x14ac:dyDescent="0.25">
      <c r="A309" s="6" t="s">
        <v>33</v>
      </c>
      <c r="B309" s="17">
        <v>25</v>
      </c>
      <c r="C309" s="17">
        <v>0</v>
      </c>
      <c r="D309" s="17">
        <v>819</v>
      </c>
      <c r="E309" s="18"/>
      <c r="F309" s="18"/>
      <c r="G309" s="18"/>
      <c r="H309" s="18"/>
      <c r="I309" s="18"/>
      <c r="J309" s="18"/>
      <c r="K309" s="18"/>
      <c r="L309" s="75">
        <f>L310</f>
        <v>48469111.670000002</v>
      </c>
      <c r="M309" s="75">
        <f t="shared" si="111"/>
        <v>11776766</v>
      </c>
      <c r="N309" s="75">
        <f t="shared" si="113"/>
        <v>46045246.550000004</v>
      </c>
      <c r="O309" s="76">
        <f t="shared" si="95"/>
        <v>94.999155056723993</v>
      </c>
    </row>
    <row r="310" spans="1:15" x14ac:dyDescent="0.25">
      <c r="A310" s="6" t="s">
        <v>208</v>
      </c>
      <c r="B310" s="17" t="s">
        <v>207</v>
      </c>
      <c r="C310" s="17">
        <v>0</v>
      </c>
      <c r="D310" s="17" t="s">
        <v>29</v>
      </c>
      <c r="E310" s="17" t="s">
        <v>209</v>
      </c>
      <c r="F310" s="18" t="s">
        <v>34</v>
      </c>
      <c r="G310" s="18" t="s">
        <v>34</v>
      </c>
      <c r="H310" s="18" t="s">
        <v>34</v>
      </c>
      <c r="I310" s="18"/>
      <c r="J310" s="18"/>
      <c r="K310" s="18"/>
      <c r="L310" s="75">
        <f>L311+L319</f>
        <v>48469111.670000002</v>
      </c>
      <c r="M310" s="75">
        <f>M311+M319</f>
        <v>11776766</v>
      </c>
      <c r="N310" s="75">
        <f>N311+N319</f>
        <v>46045246.550000004</v>
      </c>
      <c r="O310" s="76">
        <f t="shared" si="95"/>
        <v>94.999155056723993</v>
      </c>
    </row>
    <row r="311" spans="1:15" x14ac:dyDescent="0.25">
      <c r="A311" s="6" t="s">
        <v>210</v>
      </c>
      <c r="B311" s="17" t="s">
        <v>207</v>
      </c>
      <c r="C311" s="17">
        <v>0</v>
      </c>
      <c r="D311" s="17" t="s">
        <v>29</v>
      </c>
      <c r="E311" s="17" t="s">
        <v>209</v>
      </c>
      <c r="F311" s="17" t="s">
        <v>31</v>
      </c>
      <c r="G311" s="18" t="s">
        <v>34</v>
      </c>
      <c r="H311" s="18" t="s">
        <v>34</v>
      </c>
      <c r="I311" s="18"/>
      <c r="J311" s="18"/>
      <c r="K311" s="18"/>
      <c r="L311" s="75">
        <f>L312</f>
        <v>23435945</v>
      </c>
      <c r="M311" s="75">
        <f t="shared" ref="M311:N311" si="114">M312</f>
        <v>11100000</v>
      </c>
      <c r="N311" s="75">
        <f t="shared" si="114"/>
        <v>21012079.880000003</v>
      </c>
      <c r="O311" s="76">
        <f t="shared" si="95"/>
        <v>89.657489296889892</v>
      </c>
    </row>
    <row r="312" spans="1:15" ht="31.5" x14ac:dyDescent="0.25">
      <c r="A312" s="6" t="s">
        <v>35</v>
      </c>
      <c r="B312" s="17" t="s">
        <v>207</v>
      </c>
      <c r="C312" s="17">
        <v>0</v>
      </c>
      <c r="D312" s="17" t="s">
        <v>29</v>
      </c>
      <c r="E312" s="17" t="s">
        <v>209</v>
      </c>
      <c r="F312" s="17" t="s">
        <v>31</v>
      </c>
      <c r="G312" s="17" t="s">
        <v>36</v>
      </c>
      <c r="H312" s="18" t="s">
        <v>34</v>
      </c>
      <c r="I312" s="18"/>
      <c r="J312" s="18"/>
      <c r="K312" s="18"/>
      <c r="L312" s="75">
        <f>L313</f>
        <v>23435945</v>
      </c>
      <c r="M312" s="75">
        <f t="shared" ref="M312:N312" si="115">M313</f>
        <v>11100000</v>
      </c>
      <c r="N312" s="75">
        <f t="shared" si="115"/>
        <v>21012079.880000003</v>
      </c>
      <c r="O312" s="76">
        <f t="shared" si="95"/>
        <v>89.657489296889892</v>
      </c>
    </row>
    <row r="313" spans="1:15" ht="33" customHeight="1" x14ac:dyDescent="0.25">
      <c r="A313" s="6" t="s">
        <v>37</v>
      </c>
      <c r="B313" s="17" t="s">
        <v>207</v>
      </c>
      <c r="C313" s="17">
        <v>0</v>
      </c>
      <c r="D313" s="17" t="s">
        <v>29</v>
      </c>
      <c r="E313" s="17" t="s">
        <v>209</v>
      </c>
      <c r="F313" s="17" t="s">
        <v>31</v>
      </c>
      <c r="G313" s="17" t="s">
        <v>36</v>
      </c>
      <c r="H313" s="17" t="s">
        <v>38</v>
      </c>
      <c r="I313" s="17"/>
      <c r="J313" s="17"/>
      <c r="K313" s="17"/>
      <c r="L313" s="75">
        <f>L314+L315+L317</f>
        <v>23435945</v>
      </c>
      <c r="M313" s="75">
        <f t="shared" ref="M313:N313" si="116">M314+M315+M317</f>
        <v>11100000</v>
      </c>
      <c r="N313" s="75">
        <f t="shared" si="116"/>
        <v>21012079.880000003</v>
      </c>
      <c r="O313" s="76">
        <f t="shared" si="95"/>
        <v>89.657489296889892</v>
      </c>
    </row>
    <row r="314" spans="1:15" ht="18.75" customHeight="1" x14ac:dyDescent="0.25">
      <c r="A314" s="9" t="s">
        <v>211</v>
      </c>
      <c r="B314" s="19" t="s">
        <v>207</v>
      </c>
      <c r="C314" s="19">
        <v>0</v>
      </c>
      <c r="D314" s="19" t="s">
        <v>29</v>
      </c>
      <c r="E314" s="19" t="s">
        <v>209</v>
      </c>
      <c r="F314" s="19" t="s">
        <v>31</v>
      </c>
      <c r="G314" s="19" t="s">
        <v>36</v>
      </c>
      <c r="H314" s="19" t="s">
        <v>38</v>
      </c>
      <c r="I314" s="199" t="s">
        <v>212</v>
      </c>
      <c r="J314" s="156">
        <v>48</v>
      </c>
      <c r="K314" s="156">
        <v>2016</v>
      </c>
      <c r="L314" s="71">
        <v>11100000</v>
      </c>
      <c r="M314" s="71">
        <v>11100000</v>
      </c>
      <c r="N314" s="71">
        <v>8676134.8800000008</v>
      </c>
      <c r="O314" s="72">
        <f t="shared" si="95"/>
        <v>78.163377297297316</v>
      </c>
    </row>
    <row r="315" spans="1:15" ht="31.5" x14ac:dyDescent="0.25">
      <c r="A315" s="9" t="s">
        <v>213</v>
      </c>
      <c r="B315" s="19" t="s">
        <v>207</v>
      </c>
      <c r="C315" s="19">
        <v>0</v>
      </c>
      <c r="D315" s="19" t="s">
        <v>29</v>
      </c>
      <c r="E315" s="19" t="s">
        <v>209</v>
      </c>
      <c r="F315" s="19" t="s">
        <v>31</v>
      </c>
      <c r="G315" s="19" t="s">
        <v>36</v>
      </c>
      <c r="H315" s="19" t="s">
        <v>38</v>
      </c>
      <c r="I315" s="159" t="s">
        <v>214</v>
      </c>
      <c r="J315" s="159">
        <v>9157.2999999999993</v>
      </c>
      <c r="K315" s="159"/>
      <c r="L315" s="71">
        <v>10422845</v>
      </c>
      <c r="M315" s="71">
        <v>0</v>
      </c>
      <c r="N315" s="71">
        <v>10422845</v>
      </c>
      <c r="O315" s="72">
        <f t="shared" si="95"/>
        <v>100</v>
      </c>
    </row>
    <row r="316" spans="1:15" ht="15.75" customHeight="1" x14ac:dyDescent="0.25">
      <c r="A316" s="12" t="s">
        <v>55</v>
      </c>
      <c r="B316" s="19"/>
      <c r="C316" s="19"/>
      <c r="D316" s="19"/>
      <c r="E316" s="19"/>
      <c r="F316" s="19"/>
      <c r="G316" s="19"/>
      <c r="H316" s="19"/>
      <c r="I316" s="159"/>
      <c r="J316" s="159"/>
      <c r="K316" s="159"/>
      <c r="L316" s="214">
        <v>10422845</v>
      </c>
      <c r="M316" s="214"/>
      <c r="N316" s="214">
        <v>10422845</v>
      </c>
      <c r="O316" s="72">
        <f t="shared" si="95"/>
        <v>100</v>
      </c>
    </row>
    <row r="317" spans="1:15" ht="31.5" customHeight="1" x14ac:dyDescent="0.25">
      <c r="A317" s="31" t="s">
        <v>383</v>
      </c>
      <c r="B317" s="57" t="s">
        <v>207</v>
      </c>
      <c r="C317" s="57">
        <v>0</v>
      </c>
      <c r="D317" s="57" t="s">
        <v>29</v>
      </c>
      <c r="E317" s="57" t="s">
        <v>209</v>
      </c>
      <c r="F317" s="57" t="s">
        <v>31</v>
      </c>
      <c r="G317" s="57" t="s">
        <v>36</v>
      </c>
      <c r="H317" s="57" t="s">
        <v>38</v>
      </c>
      <c r="I317" s="159"/>
      <c r="J317" s="156"/>
      <c r="K317" s="156"/>
      <c r="L317" s="71">
        <v>1913100</v>
      </c>
      <c r="M317" s="71">
        <v>0</v>
      </c>
      <c r="N317" s="71">
        <v>1913100</v>
      </c>
      <c r="O317" s="72">
        <f t="shared" si="95"/>
        <v>100</v>
      </c>
    </row>
    <row r="318" spans="1:15" ht="16.5" customHeight="1" x14ac:dyDescent="0.25">
      <c r="A318" s="12" t="s">
        <v>55</v>
      </c>
      <c r="B318" s="47"/>
      <c r="C318" s="47"/>
      <c r="D318" s="47"/>
      <c r="E318" s="47"/>
      <c r="F318" s="47"/>
      <c r="G318" s="47"/>
      <c r="H318" s="47"/>
      <c r="I318" s="159"/>
      <c r="J318" s="156"/>
      <c r="K318" s="156"/>
      <c r="L318" s="214">
        <v>1913100</v>
      </c>
      <c r="M318" s="214"/>
      <c r="N318" s="214">
        <v>1913100</v>
      </c>
      <c r="O318" s="72">
        <f t="shared" si="95"/>
        <v>100</v>
      </c>
    </row>
    <row r="319" spans="1:15" x14ac:dyDescent="0.25">
      <c r="A319" s="6" t="s">
        <v>215</v>
      </c>
      <c r="B319" s="17" t="s">
        <v>207</v>
      </c>
      <c r="C319" s="17">
        <v>0</v>
      </c>
      <c r="D319" s="17" t="s">
        <v>29</v>
      </c>
      <c r="E319" s="17" t="s">
        <v>209</v>
      </c>
      <c r="F319" s="17" t="s">
        <v>59</v>
      </c>
      <c r="G319" s="18" t="s">
        <v>34</v>
      </c>
      <c r="H319" s="18" t="s">
        <v>34</v>
      </c>
      <c r="I319" s="18"/>
      <c r="J319" s="18"/>
      <c r="K319" s="18"/>
      <c r="L319" s="75">
        <f>L320</f>
        <v>25033166.670000002</v>
      </c>
      <c r="M319" s="75">
        <f t="shared" ref="M319:N320" si="117">M320</f>
        <v>676766</v>
      </c>
      <c r="N319" s="75">
        <f t="shared" si="117"/>
        <v>25033166.670000002</v>
      </c>
      <c r="O319" s="76">
        <f t="shared" si="95"/>
        <v>100</v>
      </c>
    </row>
    <row r="320" spans="1:15" ht="31.5" x14ac:dyDescent="0.25">
      <c r="A320" s="6" t="s">
        <v>35</v>
      </c>
      <c r="B320" s="17" t="s">
        <v>207</v>
      </c>
      <c r="C320" s="17">
        <v>0</v>
      </c>
      <c r="D320" s="17" t="s">
        <v>29</v>
      </c>
      <c r="E320" s="17" t="s">
        <v>209</v>
      </c>
      <c r="F320" s="17" t="s">
        <v>59</v>
      </c>
      <c r="G320" s="17" t="s">
        <v>36</v>
      </c>
      <c r="H320" s="18" t="s">
        <v>34</v>
      </c>
      <c r="I320" s="18"/>
      <c r="J320" s="18"/>
      <c r="K320" s="18"/>
      <c r="L320" s="75">
        <f>L321</f>
        <v>25033166.670000002</v>
      </c>
      <c r="M320" s="75">
        <f t="shared" si="117"/>
        <v>676766</v>
      </c>
      <c r="N320" s="75">
        <f t="shared" si="117"/>
        <v>25033166.670000002</v>
      </c>
      <c r="O320" s="76">
        <f t="shared" si="95"/>
        <v>100</v>
      </c>
    </row>
    <row r="321" spans="1:15" ht="34.5" customHeight="1" x14ac:dyDescent="0.25">
      <c r="A321" s="6" t="s">
        <v>37</v>
      </c>
      <c r="B321" s="17" t="s">
        <v>207</v>
      </c>
      <c r="C321" s="17">
        <v>0</v>
      </c>
      <c r="D321" s="17" t="s">
        <v>29</v>
      </c>
      <c r="E321" s="17" t="s">
        <v>209</v>
      </c>
      <c r="F321" s="17" t="s">
        <v>59</v>
      </c>
      <c r="G321" s="17" t="s">
        <v>36</v>
      </c>
      <c r="H321" s="17" t="s">
        <v>38</v>
      </c>
      <c r="I321" s="17"/>
      <c r="J321" s="17"/>
      <c r="K321" s="17"/>
      <c r="L321" s="75">
        <f>L322</f>
        <v>25033166.670000002</v>
      </c>
      <c r="M321" s="75">
        <f t="shared" ref="M321:N321" si="118">M322</f>
        <v>676766</v>
      </c>
      <c r="N321" s="75">
        <f t="shared" si="118"/>
        <v>25033166.670000002</v>
      </c>
      <c r="O321" s="76">
        <f t="shared" si="95"/>
        <v>100</v>
      </c>
    </row>
    <row r="322" spans="1:15" ht="18" customHeight="1" x14ac:dyDescent="0.25">
      <c r="A322" s="45" t="s">
        <v>216</v>
      </c>
      <c r="B322" s="19" t="s">
        <v>207</v>
      </c>
      <c r="C322" s="19">
        <v>0</v>
      </c>
      <c r="D322" s="19" t="s">
        <v>29</v>
      </c>
      <c r="E322" s="19" t="s">
        <v>209</v>
      </c>
      <c r="F322" s="19" t="s">
        <v>59</v>
      </c>
      <c r="G322" s="19" t="s">
        <v>36</v>
      </c>
      <c r="H322" s="19" t="s">
        <v>38</v>
      </c>
      <c r="I322" s="199" t="s">
        <v>212</v>
      </c>
      <c r="J322" s="156">
        <v>24</v>
      </c>
      <c r="K322" s="156"/>
      <c r="L322" s="71">
        <v>25033166.670000002</v>
      </c>
      <c r="M322" s="71">
        <v>676766</v>
      </c>
      <c r="N322" s="71">
        <v>25033166.670000002</v>
      </c>
      <c r="O322" s="72">
        <f t="shared" si="95"/>
        <v>100</v>
      </c>
    </row>
    <row r="323" spans="1:15" ht="16.5" customHeight="1" x14ac:dyDescent="0.25">
      <c r="A323" s="12" t="s">
        <v>55</v>
      </c>
      <c r="B323" s="19"/>
      <c r="C323" s="19"/>
      <c r="D323" s="19"/>
      <c r="E323" s="19"/>
      <c r="F323" s="19"/>
      <c r="G323" s="19"/>
      <c r="H323" s="19"/>
      <c r="I323" s="159"/>
      <c r="J323" s="156"/>
      <c r="K323" s="156"/>
      <c r="L323" s="214">
        <v>24356400.670000002</v>
      </c>
      <c r="M323" s="214"/>
      <c r="N323" s="214">
        <v>24356400.670000002</v>
      </c>
      <c r="O323" s="72">
        <f t="shared" si="95"/>
        <v>100</v>
      </c>
    </row>
    <row r="324" spans="1:15" ht="30.75" customHeight="1" x14ac:dyDescent="0.25">
      <c r="A324" s="200" t="s">
        <v>217</v>
      </c>
      <c r="B324" s="194">
        <v>40</v>
      </c>
      <c r="C324" s="195"/>
      <c r="D324" s="195"/>
      <c r="E324" s="195"/>
      <c r="F324" s="195"/>
      <c r="G324" s="195"/>
      <c r="H324" s="195"/>
      <c r="I324" s="201"/>
      <c r="J324" s="201"/>
      <c r="K324" s="201"/>
      <c r="L324" s="202">
        <f>L325</f>
        <v>45872133.200000003</v>
      </c>
      <c r="M324" s="202">
        <f t="shared" ref="M324:N331" si="119">M325</f>
        <v>4726713.93</v>
      </c>
      <c r="N324" s="202">
        <f t="shared" si="119"/>
        <v>45857927.740000002</v>
      </c>
      <c r="O324" s="222">
        <f t="shared" si="95"/>
        <v>99.969032484410377</v>
      </c>
    </row>
    <row r="325" spans="1:15" ht="33" customHeight="1" x14ac:dyDescent="0.25">
      <c r="A325" s="8" t="s">
        <v>218</v>
      </c>
      <c r="B325" s="17">
        <v>40</v>
      </c>
      <c r="C325" s="17">
        <v>5</v>
      </c>
      <c r="D325" s="19"/>
      <c r="E325" s="19"/>
      <c r="F325" s="19"/>
      <c r="G325" s="19"/>
      <c r="H325" s="19"/>
      <c r="I325" s="156"/>
      <c r="J325" s="156"/>
      <c r="K325" s="156"/>
      <c r="L325" s="75">
        <f t="shared" ref="L325:L330" si="120">L326</f>
        <v>45872133.200000003</v>
      </c>
      <c r="M325" s="75">
        <f t="shared" si="119"/>
        <v>4726713.93</v>
      </c>
      <c r="N325" s="75">
        <f t="shared" ref="N325:N331" si="121">N326</f>
        <v>45857927.740000002</v>
      </c>
      <c r="O325" s="76">
        <f t="shared" si="95"/>
        <v>99.969032484410377</v>
      </c>
    </row>
    <row r="326" spans="1:15" ht="18" customHeight="1" x14ac:dyDescent="0.25">
      <c r="A326" s="6" t="s">
        <v>32</v>
      </c>
      <c r="B326" s="17">
        <v>40</v>
      </c>
      <c r="C326" s="17">
        <v>5</v>
      </c>
      <c r="D326" s="17">
        <v>819</v>
      </c>
      <c r="E326" s="19"/>
      <c r="F326" s="19"/>
      <c r="G326" s="19"/>
      <c r="H326" s="19"/>
      <c r="I326" s="156"/>
      <c r="J326" s="156"/>
      <c r="K326" s="156"/>
      <c r="L326" s="75">
        <f t="shared" si="120"/>
        <v>45872133.200000003</v>
      </c>
      <c r="M326" s="75">
        <f t="shared" si="119"/>
        <v>4726713.93</v>
      </c>
      <c r="N326" s="75">
        <f t="shared" si="121"/>
        <v>45857927.740000002</v>
      </c>
      <c r="O326" s="76">
        <f t="shared" si="95"/>
        <v>99.969032484410377</v>
      </c>
    </row>
    <row r="327" spans="1:15" ht="30.75" customHeight="1" x14ac:dyDescent="0.25">
      <c r="A327" s="6" t="s">
        <v>33</v>
      </c>
      <c r="B327" s="17">
        <v>40</v>
      </c>
      <c r="C327" s="17">
        <v>5</v>
      </c>
      <c r="D327" s="17">
        <v>819</v>
      </c>
      <c r="E327" s="19"/>
      <c r="F327" s="19"/>
      <c r="G327" s="19"/>
      <c r="H327" s="19"/>
      <c r="I327" s="156"/>
      <c r="J327" s="156"/>
      <c r="K327" s="156"/>
      <c r="L327" s="75">
        <f t="shared" si="120"/>
        <v>45872133.200000003</v>
      </c>
      <c r="M327" s="75">
        <f t="shared" si="119"/>
        <v>4726713.93</v>
      </c>
      <c r="N327" s="75">
        <f t="shared" si="121"/>
        <v>45857927.740000002</v>
      </c>
      <c r="O327" s="76">
        <f t="shared" ref="O327:O334" si="122">N327/L327*100</f>
        <v>99.969032484410377</v>
      </c>
    </row>
    <row r="328" spans="1:15" ht="18" customHeight="1" x14ac:dyDescent="0.25">
      <c r="A328" s="6" t="s">
        <v>85</v>
      </c>
      <c r="B328" s="17">
        <v>40</v>
      </c>
      <c r="C328" s="17">
        <v>5</v>
      </c>
      <c r="D328" s="17">
        <v>819</v>
      </c>
      <c r="E328" s="73" t="s">
        <v>86</v>
      </c>
      <c r="F328" s="19"/>
      <c r="G328" s="19"/>
      <c r="H328" s="19"/>
      <c r="I328" s="156"/>
      <c r="J328" s="156"/>
      <c r="K328" s="156"/>
      <c r="L328" s="75">
        <f t="shared" si="120"/>
        <v>45872133.200000003</v>
      </c>
      <c r="M328" s="75">
        <f t="shared" si="119"/>
        <v>4726713.93</v>
      </c>
      <c r="N328" s="75">
        <f t="shared" si="121"/>
        <v>45857927.740000002</v>
      </c>
      <c r="O328" s="76">
        <f t="shared" si="122"/>
        <v>99.969032484410377</v>
      </c>
    </row>
    <row r="329" spans="1:15" ht="18" customHeight="1" x14ac:dyDescent="0.25">
      <c r="A329" s="6" t="s">
        <v>113</v>
      </c>
      <c r="B329" s="17">
        <v>40</v>
      </c>
      <c r="C329" s="17">
        <v>5</v>
      </c>
      <c r="D329" s="17">
        <v>819</v>
      </c>
      <c r="E329" s="73" t="s">
        <v>86</v>
      </c>
      <c r="F329" s="17">
        <v>12</v>
      </c>
      <c r="G329" s="19"/>
      <c r="H329" s="19"/>
      <c r="I329" s="156"/>
      <c r="J329" s="156"/>
      <c r="K329" s="156"/>
      <c r="L329" s="75">
        <f t="shared" si="120"/>
        <v>45872133.200000003</v>
      </c>
      <c r="M329" s="75">
        <f t="shared" si="119"/>
        <v>4726713.93</v>
      </c>
      <c r="N329" s="75">
        <f t="shared" si="121"/>
        <v>45857927.740000002</v>
      </c>
      <c r="O329" s="76">
        <f t="shared" si="122"/>
        <v>99.969032484410377</v>
      </c>
    </row>
    <row r="330" spans="1:15" ht="31.5" x14ac:dyDescent="0.25">
      <c r="A330" s="8" t="s">
        <v>35</v>
      </c>
      <c r="B330" s="17">
        <v>40</v>
      </c>
      <c r="C330" s="17">
        <v>5</v>
      </c>
      <c r="D330" s="17" t="s">
        <v>29</v>
      </c>
      <c r="E330" s="73" t="s">
        <v>86</v>
      </c>
      <c r="F330" s="17">
        <v>12</v>
      </c>
      <c r="G330" s="17" t="s">
        <v>36</v>
      </c>
      <c r="H330" s="18" t="s">
        <v>34</v>
      </c>
      <c r="I330" s="156"/>
      <c r="J330" s="156"/>
      <c r="K330" s="156"/>
      <c r="L330" s="75">
        <f t="shared" si="120"/>
        <v>45872133.200000003</v>
      </c>
      <c r="M330" s="75">
        <f t="shared" si="119"/>
        <v>4726713.93</v>
      </c>
      <c r="N330" s="75">
        <f t="shared" si="121"/>
        <v>45857927.740000002</v>
      </c>
      <c r="O330" s="76">
        <f t="shared" si="122"/>
        <v>99.969032484410377</v>
      </c>
    </row>
    <row r="331" spans="1:15" ht="33" customHeight="1" x14ac:dyDescent="0.25">
      <c r="A331" s="8" t="s">
        <v>37</v>
      </c>
      <c r="B331" s="17">
        <v>40</v>
      </c>
      <c r="C331" s="17">
        <v>5</v>
      </c>
      <c r="D331" s="17" t="s">
        <v>29</v>
      </c>
      <c r="E331" s="73" t="s">
        <v>86</v>
      </c>
      <c r="F331" s="17">
        <v>12</v>
      </c>
      <c r="G331" s="17" t="s">
        <v>36</v>
      </c>
      <c r="H331" s="17" t="s">
        <v>38</v>
      </c>
      <c r="I331" s="169"/>
      <c r="J331" s="169"/>
      <c r="K331" s="169"/>
      <c r="L331" s="75">
        <f>L332</f>
        <v>45872133.200000003</v>
      </c>
      <c r="M331" s="75">
        <f t="shared" si="119"/>
        <v>4726713.93</v>
      </c>
      <c r="N331" s="75">
        <f t="shared" si="121"/>
        <v>45857927.740000002</v>
      </c>
      <c r="O331" s="76">
        <f t="shared" si="122"/>
        <v>99.969032484410377</v>
      </c>
    </row>
    <row r="332" spans="1:15" ht="33" customHeight="1" x14ac:dyDescent="0.25">
      <c r="A332" s="74" t="s">
        <v>219</v>
      </c>
      <c r="B332" s="19">
        <v>40</v>
      </c>
      <c r="C332" s="19">
        <v>5</v>
      </c>
      <c r="D332" s="19" t="s">
        <v>29</v>
      </c>
      <c r="E332" s="67" t="s">
        <v>86</v>
      </c>
      <c r="F332" s="19">
        <v>12</v>
      </c>
      <c r="G332" s="19" t="s">
        <v>36</v>
      </c>
      <c r="H332" s="19" t="s">
        <v>38</v>
      </c>
      <c r="I332" s="156" t="s">
        <v>397</v>
      </c>
      <c r="J332" s="156">
        <v>20173</v>
      </c>
      <c r="K332" s="156"/>
      <c r="L332" s="71">
        <v>45872133.200000003</v>
      </c>
      <c r="M332" s="71">
        <v>4726713.93</v>
      </c>
      <c r="N332" s="71">
        <v>45857927.740000002</v>
      </c>
      <c r="O332" s="72">
        <f t="shared" si="122"/>
        <v>99.969032484410377</v>
      </c>
    </row>
    <row r="333" spans="1:15" ht="20.25" customHeight="1" x14ac:dyDescent="0.25">
      <c r="A333" s="252" t="s">
        <v>389</v>
      </c>
      <c r="B333" s="169"/>
      <c r="C333" s="169"/>
      <c r="D333" s="169"/>
      <c r="E333" s="169"/>
      <c r="F333" s="169"/>
      <c r="G333" s="169"/>
      <c r="H333" s="169"/>
      <c r="I333" s="169"/>
      <c r="J333" s="169"/>
      <c r="K333" s="169"/>
      <c r="L333" s="214">
        <v>41125013.810000002</v>
      </c>
      <c r="M333" s="214"/>
      <c r="N333" s="214">
        <v>41125013.810000002</v>
      </c>
      <c r="O333" s="72">
        <f t="shared" si="122"/>
        <v>100</v>
      </c>
    </row>
    <row r="334" spans="1:15" ht="17.25" customHeight="1" x14ac:dyDescent="0.25">
      <c r="A334" s="58" t="s">
        <v>55</v>
      </c>
      <c r="B334" s="169"/>
      <c r="C334" s="169"/>
      <c r="D334" s="169"/>
      <c r="E334" s="169"/>
      <c r="F334" s="169"/>
      <c r="G334" s="169"/>
      <c r="H334" s="169"/>
      <c r="I334" s="169"/>
      <c r="J334" s="169"/>
      <c r="K334" s="169"/>
      <c r="L334" s="214">
        <v>6200</v>
      </c>
      <c r="M334" s="214"/>
      <c r="N334" s="214">
        <v>6200</v>
      </c>
      <c r="O334" s="72">
        <f t="shared" si="122"/>
        <v>100</v>
      </c>
    </row>
    <row r="335" spans="1:15" ht="11.25" customHeight="1" x14ac:dyDescent="0.25"/>
    <row r="336" spans="1:15" ht="21" customHeight="1" x14ac:dyDescent="0.3">
      <c r="A336" s="308"/>
      <c r="B336" s="309"/>
      <c r="C336" s="309"/>
      <c r="D336" s="309"/>
      <c r="E336" s="309"/>
      <c r="F336" s="309"/>
      <c r="G336" s="175"/>
      <c r="H336" s="175"/>
      <c r="I336" s="175"/>
      <c r="J336" s="175"/>
      <c r="K336" s="175"/>
      <c r="L336" s="307"/>
      <c r="M336" s="307"/>
      <c r="N336" s="307"/>
    </row>
    <row r="337" spans="1:15" ht="8.25" customHeight="1" x14ac:dyDescent="0.3">
      <c r="A337" s="176"/>
      <c r="B337" s="177"/>
      <c r="C337" s="177"/>
      <c r="D337" s="177"/>
      <c r="E337" s="177"/>
      <c r="F337" s="177"/>
      <c r="G337" s="177"/>
      <c r="H337" s="177"/>
      <c r="I337" s="177"/>
      <c r="J337" s="177"/>
      <c r="K337" s="177"/>
      <c r="L337" s="178"/>
      <c r="M337" s="179"/>
      <c r="N337" s="179"/>
    </row>
    <row r="338" spans="1:15" ht="15" x14ac:dyDescent="0.25">
      <c r="A338" s="245"/>
      <c r="B338" s="180"/>
      <c r="C338" s="180"/>
      <c r="D338" s="180"/>
      <c r="E338" s="180"/>
      <c r="F338" s="180"/>
      <c r="G338" s="180"/>
      <c r="H338" s="180"/>
      <c r="I338" s="180"/>
      <c r="J338" s="180"/>
      <c r="K338" s="180"/>
      <c r="L338" s="181"/>
      <c r="M338" s="181"/>
      <c r="N338" s="181"/>
    </row>
    <row r="340" spans="1:15" ht="18" hidden="1" customHeight="1" x14ac:dyDescent="0.25">
      <c r="A340" s="285" t="s">
        <v>48</v>
      </c>
      <c r="L340" s="283">
        <v>74956700</v>
      </c>
      <c r="M340" s="283">
        <v>30783458.789999999</v>
      </c>
      <c r="N340" s="283">
        <v>30866853.399999999</v>
      </c>
      <c r="O340" s="284">
        <f t="shared" ref="O340:O342" si="123">N340/L340*100</f>
        <v>41.179578876871581</v>
      </c>
    </row>
    <row r="341" spans="1:15" ht="18.75" hidden="1" customHeight="1" x14ac:dyDescent="0.25">
      <c r="A341" s="285" t="s">
        <v>386</v>
      </c>
      <c r="L341" s="283">
        <v>322453750.24000001</v>
      </c>
      <c r="M341" s="283">
        <v>78658798.290000007</v>
      </c>
      <c r="N341" s="283">
        <v>245004022.90000001</v>
      </c>
      <c r="O341" s="284">
        <f t="shared" si="123"/>
        <v>75.981136121891979</v>
      </c>
    </row>
    <row r="342" spans="1:15" ht="21" hidden="1" customHeight="1" x14ac:dyDescent="0.25">
      <c r="L342" s="283">
        <f>SUM(L340:L341)</f>
        <v>397410450.24000001</v>
      </c>
      <c r="M342" s="283">
        <f>SUM(M340:M341)</f>
        <v>109442257.08000001</v>
      </c>
      <c r="N342" s="283">
        <f>SUM(N340:N341)</f>
        <v>275870876.30000001</v>
      </c>
      <c r="O342" s="284">
        <f t="shared" si="123"/>
        <v>69.417116770180286</v>
      </c>
    </row>
  </sheetData>
  <mergeCells count="5">
    <mergeCell ref="A1:O1"/>
    <mergeCell ref="A2:O2"/>
    <mergeCell ref="A3:O3"/>
    <mergeCell ref="L336:N336"/>
    <mergeCell ref="A336:F336"/>
  </mergeCells>
  <pageMargins left="0.51181102362204722" right="0.11811023622047245" top="0.74803149606299213" bottom="0.74803149606299213" header="0.31496062992125984" footer="0.31496062992125984"/>
  <pageSetup paperSize="9" scale="70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7"/>
  <sheetViews>
    <sheetView tabSelected="1" view="pageBreakPreview" topLeftCell="A301" zoomScale="78" zoomScaleNormal="93" zoomScaleSheetLayoutView="78" workbookViewId="0">
      <selection activeCell="A3" sqref="A3:O3"/>
    </sheetView>
  </sheetViews>
  <sheetFormatPr defaultRowHeight="15.75" x14ac:dyDescent="0.25"/>
  <cols>
    <col min="1" max="1" width="79.140625" customWidth="1"/>
    <col min="2" max="2" width="4.85546875" customWidth="1"/>
    <col min="3" max="3" width="6.5703125" customWidth="1"/>
    <col min="4" max="4" width="5.85546875" customWidth="1"/>
    <col min="5" max="5" width="3.85546875" customWidth="1"/>
    <col min="6" max="6" width="4" customWidth="1"/>
    <col min="7" max="7" width="5.5703125" customWidth="1"/>
    <col min="8" max="8" width="5.28515625" customWidth="1"/>
    <col min="9" max="9" width="8.7109375" style="281" customWidth="1"/>
    <col min="10" max="10" width="9.7109375" customWidth="1"/>
    <col min="11" max="11" width="8.140625" style="42" customWidth="1"/>
    <col min="12" max="12" width="14.7109375" customWidth="1"/>
    <col min="13" max="14" width="14.85546875" customWidth="1"/>
    <col min="15" max="15" width="7.28515625" customWidth="1"/>
  </cols>
  <sheetData>
    <row r="1" spans="1:16" ht="18" customHeight="1" x14ac:dyDescent="0.25">
      <c r="A1" s="310" t="s">
        <v>319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6" ht="35.25" customHeight="1" x14ac:dyDescent="0.25">
      <c r="A2" s="303" t="s">
        <v>445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</row>
    <row r="3" spans="1:16" ht="20.25" customHeight="1" x14ac:dyDescent="0.25">
      <c r="A3" s="304" t="s">
        <v>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6"/>
      <c r="N3" s="306"/>
      <c r="O3" s="306"/>
    </row>
    <row r="4" spans="1:16" ht="54.75" customHeight="1" x14ac:dyDescent="0.25">
      <c r="A4" s="105" t="s">
        <v>1</v>
      </c>
      <c r="B4" s="106" t="s">
        <v>2</v>
      </c>
      <c r="C4" s="106" t="s">
        <v>3</v>
      </c>
      <c r="D4" s="106" t="s">
        <v>4</v>
      </c>
      <c r="E4" s="106" t="s">
        <v>5</v>
      </c>
      <c r="F4" s="106" t="s">
        <v>6</v>
      </c>
      <c r="G4" s="106" t="s">
        <v>7</v>
      </c>
      <c r="H4" s="106" t="s">
        <v>8</v>
      </c>
      <c r="I4" s="106" t="s">
        <v>321</v>
      </c>
      <c r="J4" s="106" t="s">
        <v>361</v>
      </c>
      <c r="K4" s="106" t="s">
        <v>9</v>
      </c>
      <c r="L4" s="108" t="s">
        <v>10</v>
      </c>
      <c r="M4" s="108" t="s">
        <v>11</v>
      </c>
      <c r="N4" s="108" t="s">
        <v>12</v>
      </c>
      <c r="O4" s="109" t="s">
        <v>13</v>
      </c>
    </row>
    <row r="5" spans="1:16" ht="1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264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2">
        <v>15</v>
      </c>
    </row>
    <row r="6" spans="1:16" ht="20.25" customHeight="1" x14ac:dyDescent="0.25">
      <c r="A6" s="85" t="s">
        <v>220</v>
      </c>
      <c r="B6" s="4"/>
      <c r="C6" s="3"/>
      <c r="D6" s="3"/>
      <c r="E6" s="3"/>
      <c r="F6" s="3"/>
      <c r="G6" s="3"/>
      <c r="H6" s="3"/>
      <c r="I6" s="265"/>
      <c r="J6" s="3"/>
      <c r="K6" s="139"/>
      <c r="L6" s="80">
        <f>L8+L24+L52+L62+L71+L102+L195+L296</f>
        <v>458215121.86000001</v>
      </c>
      <c r="M6" s="80">
        <f>M8+M24+M52+M62+M71+M102+M195+M296</f>
        <v>358863291.91999996</v>
      </c>
      <c r="N6" s="80">
        <f>N8+N24+N52+N62+N71+N102+N195+N296</f>
        <v>380078953.38</v>
      </c>
      <c r="O6" s="76">
        <f t="shared" ref="O6:O84" si="0">N6/L6*100</f>
        <v>82.947710638001766</v>
      </c>
      <c r="P6" s="137"/>
    </row>
    <row r="7" spans="1:16" x14ac:dyDescent="0.25">
      <c r="A7" s="84" t="s">
        <v>23</v>
      </c>
      <c r="B7" s="84"/>
      <c r="C7" s="84"/>
      <c r="D7" s="84"/>
      <c r="E7" s="84"/>
      <c r="F7" s="84"/>
      <c r="G7" s="84"/>
      <c r="H7" s="84"/>
      <c r="I7" s="266"/>
      <c r="J7" s="84"/>
      <c r="K7" s="84"/>
      <c r="L7" s="283"/>
      <c r="M7" s="283"/>
      <c r="N7" s="283"/>
      <c r="O7" s="284"/>
      <c r="P7" s="137"/>
    </row>
    <row r="8" spans="1:16" ht="33.75" customHeight="1" x14ac:dyDescent="0.25">
      <c r="A8" s="220" t="s">
        <v>221</v>
      </c>
      <c r="B8" s="221" t="s">
        <v>67</v>
      </c>
      <c r="C8" s="194">
        <v>0</v>
      </c>
      <c r="D8" s="195"/>
      <c r="E8" s="195"/>
      <c r="F8" s="195"/>
      <c r="G8" s="195"/>
      <c r="H8" s="195"/>
      <c r="I8" s="267"/>
      <c r="J8" s="195"/>
      <c r="K8" s="195"/>
      <c r="L8" s="202">
        <f>L9</f>
        <v>8229837.5</v>
      </c>
      <c r="M8" s="202">
        <f t="shared" ref="M8:N11" si="1">M9</f>
        <v>1776708.5</v>
      </c>
      <c r="N8" s="202">
        <f t="shared" si="1"/>
        <v>8229837.5</v>
      </c>
      <c r="O8" s="222">
        <f t="shared" si="0"/>
        <v>100</v>
      </c>
      <c r="P8" s="137"/>
    </row>
    <row r="9" spans="1:16" ht="22.5" customHeight="1" x14ac:dyDescent="0.25">
      <c r="A9" s="86" t="s">
        <v>222</v>
      </c>
      <c r="B9" s="73" t="s">
        <v>67</v>
      </c>
      <c r="C9" s="17">
        <v>0</v>
      </c>
      <c r="D9" s="17">
        <v>808</v>
      </c>
      <c r="E9" s="17"/>
      <c r="F9" s="17"/>
      <c r="G9" s="17"/>
      <c r="H9" s="17"/>
      <c r="I9" s="268"/>
      <c r="J9" s="19"/>
      <c r="K9" s="19"/>
      <c r="L9" s="75">
        <f t="shared" ref="L9:L10" si="2">L10</f>
        <v>8229837.5</v>
      </c>
      <c r="M9" s="75">
        <f t="shared" si="1"/>
        <v>1776708.5</v>
      </c>
      <c r="N9" s="75">
        <f t="shared" si="1"/>
        <v>8229837.5</v>
      </c>
      <c r="O9" s="76">
        <f t="shared" si="0"/>
        <v>100</v>
      </c>
      <c r="P9" s="137"/>
    </row>
    <row r="10" spans="1:16" ht="18.75" customHeight="1" x14ac:dyDescent="0.25">
      <c r="A10" s="86" t="s">
        <v>223</v>
      </c>
      <c r="B10" s="17" t="s">
        <v>67</v>
      </c>
      <c r="C10" s="17">
        <v>0</v>
      </c>
      <c r="D10" s="17" t="s">
        <v>224</v>
      </c>
      <c r="E10" s="17" t="s">
        <v>225</v>
      </c>
      <c r="F10" s="17" t="s">
        <v>45</v>
      </c>
      <c r="G10" s="17" t="s">
        <v>34</v>
      </c>
      <c r="H10" s="17"/>
      <c r="I10" s="268"/>
      <c r="J10" s="19"/>
      <c r="K10" s="19"/>
      <c r="L10" s="75">
        <f t="shared" si="2"/>
        <v>8229837.5</v>
      </c>
      <c r="M10" s="75">
        <f t="shared" si="1"/>
        <v>1776708.5</v>
      </c>
      <c r="N10" s="75">
        <f t="shared" si="1"/>
        <v>8229837.5</v>
      </c>
      <c r="O10" s="76">
        <f t="shared" si="0"/>
        <v>100</v>
      </c>
      <c r="P10" s="137"/>
    </row>
    <row r="11" spans="1:16" ht="16.5" customHeight="1" x14ac:dyDescent="0.25">
      <c r="A11" s="86" t="s">
        <v>226</v>
      </c>
      <c r="B11" s="17" t="s">
        <v>67</v>
      </c>
      <c r="C11" s="17">
        <v>0</v>
      </c>
      <c r="D11" s="17" t="s">
        <v>224</v>
      </c>
      <c r="E11" s="17" t="s">
        <v>225</v>
      </c>
      <c r="F11" s="17" t="s">
        <v>45</v>
      </c>
      <c r="G11" s="17" t="s">
        <v>227</v>
      </c>
      <c r="H11" s="17"/>
      <c r="I11" s="268"/>
      <c r="J11" s="19"/>
      <c r="K11" s="19"/>
      <c r="L11" s="75">
        <f>L12</f>
        <v>8229837.5</v>
      </c>
      <c r="M11" s="75">
        <f t="shared" si="1"/>
        <v>1776708.5</v>
      </c>
      <c r="N11" s="75">
        <f t="shared" si="1"/>
        <v>8229837.5</v>
      </c>
      <c r="O11" s="76">
        <f t="shared" si="0"/>
        <v>100</v>
      </c>
      <c r="P11" s="137"/>
    </row>
    <row r="12" spans="1:16" ht="33" customHeight="1" x14ac:dyDescent="0.25">
      <c r="A12" s="86" t="s">
        <v>228</v>
      </c>
      <c r="B12" s="17" t="s">
        <v>67</v>
      </c>
      <c r="C12" s="17">
        <v>0</v>
      </c>
      <c r="D12" s="17" t="s">
        <v>224</v>
      </c>
      <c r="E12" s="17" t="s">
        <v>225</v>
      </c>
      <c r="F12" s="17" t="s">
        <v>45</v>
      </c>
      <c r="G12" s="17" t="s">
        <v>227</v>
      </c>
      <c r="H12" s="17" t="s">
        <v>229</v>
      </c>
      <c r="I12" s="268"/>
      <c r="J12" s="18"/>
      <c r="K12" s="18"/>
      <c r="L12" s="75">
        <f>L13+L16+L18+L21</f>
        <v>8229837.5</v>
      </c>
      <c r="M12" s="75">
        <f t="shared" ref="M12:N12" si="3">M13+M16+M18+M21</f>
        <v>1776708.5</v>
      </c>
      <c r="N12" s="75">
        <f t="shared" si="3"/>
        <v>8229837.5</v>
      </c>
      <c r="O12" s="76">
        <f t="shared" si="0"/>
        <v>100</v>
      </c>
      <c r="P12" s="137"/>
    </row>
    <row r="13" spans="1:16" x14ac:dyDescent="0.25">
      <c r="A13" s="87" t="s">
        <v>168</v>
      </c>
      <c r="B13" s="17"/>
      <c r="C13" s="17"/>
      <c r="D13" s="17"/>
      <c r="E13" s="17"/>
      <c r="F13" s="17"/>
      <c r="G13" s="17"/>
      <c r="H13" s="17"/>
      <c r="I13" s="268"/>
      <c r="J13" s="18"/>
      <c r="K13" s="18"/>
      <c r="L13" s="75">
        <f>L14</f>
        <v>2600000</v>
      </c>
      <c r="M13" s="75">
        <f t="shared" ref="M13:N13" si="4">M14</f>
        <v>0</v>
      </c>
      <c r="N13" s="75">
        <f t="shared" si="4"/>
        <v>2600000</v>
      </c>
      <c r="O13" s="76">
        <f t="shared" si="0"/>
        <v>100</v>
      </c>
      <c r="P13" s="137"/>
    </row>
    <row r="14" spans="1:16" ht="29.25" customHeight="1" x14ac:dyDescent="0.25">
      <c r="A14" s="88" t="s">
        <v>387</v>
      </c>
      <c r="B14" s="19" t="s">
        <v>67</v>
      </c>
      <c r="C14" s="19">
        <v>0</v>
      </c>
      <c r="D14" s="19" t="s">
        <v>224</v>
      </c>
      <c r="E14" s="19" t="s">
        <v>225</v>
      </c>
      <c r="F14" s="19" t="s">
        <v>45</v>
      </c>
      <c r="G14" s="19" t="s">
        <v>227</v>
      </c>
      <c r="H14" s="19" t="s">
        <v>229</v>
      </c>
      <c r="I14" s="269" t="s">
        <v>231</v>
      </c>
      <c r="J14" s="20">
        <v>5</v>
      </c>
      <c r="K14" s="20">
        <v>2015</v>
      </c>
      <c r="L14" s="71">
        <v>2600000</v>
      </c>
      <c r="M14" s="71">
        <v>0</v>
      </c>
      <c r="N14" s="71">
        <v>2600000</v>
      </c>
      <c r="O14" s="72">
        <f t="shared" si="0"/>
        <v>100</v>
      </c>
      <c r="P14" s="137"/>
    </row>
    <row r="15" spans="1:16" ht="16.5" customHeight="1" x14ac:dyDescent="0.25">
      <c r="A15" s="249" t="s">
        <v>55</v>
      </c>
      <c r="B15" s="19"/>
      <c r="C15" s="19"/>
      <c r="D15" s="19"/>
      <c r="E15" s="19"/>
      <c r="F15" s="19"/>
      <c r="G15" s="19"/>
      <c r="H15" s="19"/>
      <c r="I15" s="269"/>
      <c r="J15" s="20"/>
      <c r="K15" s="20"/>
      <c r="L15" s="214">
        <v>2600000</v>
      </c>
      <c r="M15" s="214"/>
      <c r="N15" s="214">
        <v>2600000</v>
      </c>
      <c r="O15" s="216">
        <f t="shared" si="0"/>
        <v>100</v>
      </c>
      <c r="P15" s="137"/>
    </row>
    <row r="16" spans="1:16" x14ac:dyDescent="0.25">
      <c r="A16" s="86" t="s">
        <v>232</v>
      </c>
      <c r="B16" s="19"/>
      <c r="C16" s="19"/>
      <c r="D16" s="19"/>
      <c r="E16" s="19"/>
      <c r="F16" s="19"/>
      <c r="G16" s="19"/>
      <c r="H16" s="19"/>
      <c r="I16" s="269"/>
      <c r="J16" s="20"/>
      <c r="K16" s="20"/>
      <c r="L16" s="75">
        <f>L17</f>
        <v>1776708.5</v>
      </c>
      <c r="M16" s="75">
        <f t="shared" ref="M16:N16" si="5">M17</f>
        <v>1776708.5</v>
      </c>
      <c r="N16" s="75">
        <f t="shared" si="5"/>
        <v>1776708.5</v>
      </c>
      <c r="O16" s="76">
        <f t="shared" si="0"/>
        <v>100</v>
      </c>
      <c r="P16" s="137"/>
    </row>
    <row r="17" spans="1:16" ht="18" customHeight="1" x14ac:dyDescent="0.25">
      <c r="A17" s="90" t="s">
        <v>233</v>
      </c>
      <c r="B17" s="19" t="s">
        <v>67</v>
      </c>
      <c r="C17" s="19">
        <v>0</v>
      </c>
      <c r="D17" s="19" t="s">
        <v>224</v>
      </c>
      <c r="E17" s="19" t="s">
        <v>225</v>
      </c>
      <c r="F17" s="19" t="s">
        <v>45</v>
      </c>
      <c r="G17" s="19" t="s">
        <v>227</v>
      </c>
      <c r="H17" s="19" t="s">
        <v>229</v>
      </c>
      <c r="I17" s="269" t="s">
        <v>231</v>
      </c>
      <c r="J17" s="20">
        <v>7.5</v>
      </c>
      <c r="K17" s="20">
        <v>2015</v>
      </c>
      <c r="L17" s="71">
        <v>1776708.5</v>
      </c>
      <c r="M17" s="71">
        <v>1776708.5</v>
      </c>
      <c r="N17" s="71">
        <v>1776708.5</v>
      </c>
      <c r="O17" s="72">
        <f t="shared" si="0"/>
        <v>100</v>
      </c>
      <c r="P17" s="137"/>
    </row>
    <row r="18" spans="1:16" x14ac:dyDescent="0.25">
      <c r="A18" s="86" t="s">
        <v>120</v>
      </c>
      <c r="B18" s="19"/>
      <c r="C18" s="19"/>
      <c r="D18" s="19"/>
      <c r="E18" s="19"/>
      <c r="F18" s="19"/>
      <c r="G18" s="19"/>
      <c r="H18" s="19"/>
      <c r="I18" s="270"/>
      <c r="J18" s="20"/>
      <c r="K18" s="20"/>
      <c r="L18" s="75">
        <f>L19</f>
        <v>298228</v>
      </c>
      <c r="M18" s="75">
        <f t="shared" ref="M18:N18" si="6">M19</f>
        <v>0</v>
      </c>
      <c r="N18" s="75">
        <f t="shared" si="6"/>
        <v>298228</v>
      </c>
      <c r="O18" s="76">
        <f t="shared" si="0"/>
        <v>100</v>
      </c>
      <c r="P18" s="137"/>
    </row>
    <row r="19" spans="1:16" ht="18" customHeight="1" x14ac:dyDescent="0.25">
      <c r="A19" s="90" t="s">
        <v>330</v>
      </c>
      <c r="B19" s="19" t="s">
        <v>67</v>
      </c>
      <c r="C19" s="19">
        <v>0</v>
      </c>
      <c r="D19" s="19" t="s">
        <v>224</v>
      </c>
      <c r="E19" s="19" t="s">
        <v>225</v>
      </c>
      <c r="F19" s="19" t="s">
        <v>45</v>
      </c>
      <c r="G19" s="19" t="s">
        <v>227</v>
      </c>
      <c r="H19" s="19" t="s">
        <v>229</v>
      </c>
      <c r="I19" s="269" t="s">
        <v>231</v>
      </c>
      <c r="J19" s="20">
        <v>3.2</v>
      </c>
      <c r="K19" s="20">
        <v>2015</v>
      </c>
      <c r="L19" s="71">
        <v>298228</v>
      </c>
      <c r="M19" s="71">
        <v>0</v>
      </c>
      <c r="N19" s="71">
        <v>298228</v>
      </c>
      <c r="O19" s="72">
        <f t="shared" si="0"/>
        <v>100</v>
      </c>
      <c r="P19" s="137"/>
    </row>
    <row r="20" spans="1:16" ht="15.75" customHeight="1" x14ac:dyDescent="0.25">
      <c r="A20" s="249" t="s">
        <v>55</v>
      </c>
      <c r="B20" s="19"/>
      <c r="C20" s="19"/>
      <c r="D20" s="19"/>
      <c r="E20" s="19"/>
      <c r="F20" s="19"/>
      <c r="G20" s="19"/>
      <c r="H20" s="19"/>
      <c r="I20" s="270"/>
      <c r="J20" s="89"/>
      <c r="K20" s="20"/>
      <c r="L20" s="214">
        <v>298228</v>
      </c>
      <c r="M20" s="71"/>
      <c r="N20" s="214">
        <v>298228</v>
      </c>
      <c r="O20" s="216">
        <f t="shared" si="0"/>
        <v>100</v>
      </c>
      <c r="P20" s="137"/>
    </row>
    <row r="21" spans="1:16" x14ac:dyDescent="0.25">
      <c r="A21" s="86" t="s">
        <v>143</v>
      </c>
      <c r="B21" s="19"/>
      <c r="C21" s="19"/>
      <c r="D21" s="19"/>
      <c r="E21" s="19"/>
      <c r="F21" s="19"/>
      <c r="G21" s="19"/>
      <c r="H21" s="19"/>
      <c r="I21" s="269"/>
      <c r="J21" s="20"/>
      <c r="K21" s="20"/>
      <c r="L21" s="75">
        <f>L22</f>
        <v>3554901</v>
      </c>
      <c r="M21" s="75">
        <f t="shared" ref="M21:N21" si="7">M22</f>
        <v>0</v>
      </c>
      <c r="N21" s="75">
        <f t="shared" si="7"/>
        <v>3554901</v>
      </c>
      <c r="O21" s="76">
        <f t="shared" si="0"/>
        <v>100</v>
      </c>
      <c r="P21" s="137"/>
    </row>
    <row r="22" spans="1:16" ht="18" customHeight="1" x14ac:dyDescent="0.25">
      <c r="A22" s="90" t="s">
        <v>234</v>
      </c>
      <c r="B22" s="19" t="s">
        <v>67</v>
      </c>
      <c r="C22" s="19">
        <v>0</v>
      </c>
      <c r="D22" s="19" t="s">
        <v>224</v>
      </c>
      <c r="E22" s="19" t="s">
        <v>225</v>
      </c>
      <c r="F22" s="19" t="s">
        <v>45</v>
      </c>
      <c r="G22" s="19" t="s">
        <v>227</v>
      </c>
      <c r="H22" s="19" t="s">
        <v>229</v>
      </c>
      <c r="I22" s="270" t="s">
        <v>235</v>
      </c>
      <c r="J22" s="20">
        <v>3600</v>
      </c>
      <c r="K22" s="20">
        <v>2017</v>
      </c>
      <c r="L22" s="71">
        <v>3554901</v>
      </c>
      <c r="M22" s="71">
        <v>0</v>
      </c>
      <c r="N22" s="71">
        <v>3554901</v>
      </c>
      <c r="O22" s="72">
        <f t="shared" si="0"/>
        <v>100</v>
      </c>
      <c r="P22" s="137"/>
    </row>
    <row r="23" spans="1:16" ht="15.75" customHeight="1" x14ac:dyDescent="0.25">
      <c r="A23" s="249" t="s">
        <v>55</v>
      </c>
      <c r="B23" s="19"/>
      <c r="C23" s="19"/>
      <c r="D23" s="19"/>
      <c r="E23" s="19"/>
      <c r="F23" s="19"/>
      <c r="G23" s="19"/>
      <c r="H23" s="19"/>
      <c r="I23" s="270"/>
      <c r="J23" s="20"/>
      <c r="K23" s="20"/>
      <c r="L23" s="214">
        <v>3554901</v>
      </c>
      <c r="M23" s="214"/>
      <c r="N23" s="214">
        <v>3554901</v>
      </c>
      <c r="O23" s="216">
        <f t="shared" si="0"/>
        <v>100</v>
      </c>
      <c r="P23" s="137"/>
    </row>
    <row r="24" spans="1:16" ht="32.25" customHeight="1" x14ac:dyDescent="0.25">
      <c r="A24" s="223" t="s">
        <v>236</v>
      </c>
      <c r="B24" s="198">
        <v>12</v>
      </c>
      <c r="C24" s="198">
        <v>0</v>
      </c>
      <c r="D24" s="224"/>
      <c r="E24" s="224"/>
      <c r="F24" s="224"/>
      <c r="G24" s="224"/>
      <c r="H24" s="224"/>
      <c r="I24" s="271"/>
      <c r="J24" s="226"/>
      <c r="K24" s="225"/>
      <c r="L24" s="202">
        <f>L26</f>
        <v>20209000</v>
      </c>
      <c r="M24" s="202">
        <f t="shared" ref="M24:N24" si="8">M26</f>
        <v>19459183.550000001</v>
      </c>
      <c r="N24" s="202">
        <f t="shared" si="8"/>
        <v>6927250.5499999998</v>
      </c>
      <c r="O24" s="222">
        <f t="shared" si="0"/>
        <v>34.278047157207183</v>
      </c>
      <c r="P24" s="137"/>
    </row>
    <row r="25" spans="1:16" ht="18" customHeight="1" x14ac:dyDescent="0.25">
      <c r="A25" s="87" t="s">
        <v>237</v>
      </c>
      <c r="B25" s="32">
        <v>12</v>
      </c>
      <c r="C25" s="32">
        <v>1</v>
      </c>
      <c r="D25" s="24"/>
      <c r="E25" s="24"/>
      <c r="F25" s="24"/>
      <c r="G25" s="24"/>
      <c r="H25" s="24"/>
      <c r="I25" s="160"/>
      <c r="J25" s="92"/>
      <c r="K25" s="91"/>
      <c r="L25" s="75">
        <f t="shared" ref="L25:N28" si="9">L26</f>
        <v>20209000</v>
      </c>
      <c r="M25" s="75">
        <f t="shared" si="9"/>
        <v>19459183.550000001</v>
      </c>
      <c r="N25" s="75">
        <f t="shared" si="9"/>
        <v>6927250.5499999998</v>
      </c>
      <c r="O25" s="76">
        <f t="shared" si="0"/>
        <v>34.278047157207183</v>
      </c>
      <c r="P25" s="137"/>
    </row>
    <row r="26" spans="1:16" ht="30" customHeight="1" x14ac:dyDescent="0.25">
      <c r="A26" s="87" t="s">
        <v>238</v>
      </c>
      <c r="B26" s="32">
        <v>12</v>
      </c>
      <c r="C26" s="32">
        <v>1</v>
      </c>
      <c r="D26" s="32">
        <v>812</v>
      </c>
      <c r="E26" s="24"/>
      <c r="F26" s="24"/>
      <c r="G26" s="24"/>
      <c r="H26" s="24"/>
      <c r="I26" s="160"/>
      <c r="J26" s="92"/>
      <c r="K26" s="91"/>
      <c r="L26" s="75">
        <f t="shared" si="9"/>
        <v>20209000</v>
      </c>
      <c r="M26" s="75">
        <f t="shared" si="9"/>
        <v>19459183.550000001</v>
      </c>
      <c r="N26" s="75">
        <f t="shared" si="9"/>
        <v>6927250.5499999998</v>
      </c>
      <c r="O26" s="76">
        <f t="shared" ref="O26" si="10">N26/L26*100</f>
        <v>34.278047157207183</v>
      </c>
      <c r="P26" s="137"/>
    </row>
    <row r="27" spans="1:16" x14ac:dyDescent="0.25">
      <c r="A27" s="87" t="s">
        <v>93</v>
      </c>
      <c r="B27" s="32">
        <v>12</v>
      </c>
      <c r="C27" s="32">
        <v>1</v>
      </c>
      <c r="D27" s="32">
        <v>812</v>
      </c>
      <c r="E27" s="33" t="s">
        <v>45</v>
      </c>
      <c r="F27" s="33" t="s">
        <v>59</v>
      </c>
      <c r="G27" s="24"/>
      <c r="H27" s="24"/>
      <c r="I27" s="160"/>
      <c r="J27" s="92"/>
      <c r="K27" s="91"/>
      <c r="L27" s="75">
        <f t="shared" si="9"/>
        <v>20209000</v>
      </c>
      <c r="M27" s="75">
        <f t="shared" ref="M27" si="11">M28</f>
        <v>19459183.550000001</v>
      </c>
      <c r="N27" s="75">
        <f t="shared" ref="N27" si="12">N28</f>
        <v>6927250.5499999998</v>
      </c>
      <c r="O27" s="76">
        <f t="shared" si="0"/>
        <v>34.278047157207183</v>
      </c>
      <c r="P27" s="137"/>
    </row>
    <row r="28" spans="1:16" ht="31.5" x14ac:dyDescent="0.25">
      <c r="A28" s="87" t="s">
        <v>239</v>
      </c>
      <c r="B28" s="32">
        <v>12</v>
      </c>
      <c r="C28" s="32">
        <v>1</v>
      </c>
      <c r="D28" s="32">
        <v>812</v>
      </c>
      <c r="E28" s="33" t="s">
        <v>45</v>
      </c>
      <c r="F28" s="33" t="s">
        <v>59</v>
      </c>
      <c r="G28" s="32">
        <v>1127</v>
      </c>
      <c r="H28" s="32"/>
      <c r="I28" s="160"/>
      <c r="J28" s="92"/>
      <c r="K28" s="91"/>
      <c r="L28" s="75">
        <f t="shared" si="9"/>
        <v>20209000</v>
      </c>
      <c r="M28" s="75">
        <f t="shared" ref="M28" si="13">M29</f>
        <v>19459183.550000001</v>
      </c>
      <c r="N28" s="75">
        <f t="shared" ref="N28" si="14">N29</f>
        <v>6927250.5499999998</v>
      </c>
      <c r="O28" s="76">
        <f t="shared" si="0"/>
        <v>34.278047157207183</v>
      </c>
      <c r="P28" s="137"/>
    </row>
    <row r="29" spans="1:16" ht="33" customHeight="1" x14ac:dyDescent="0.25">
      <c r="A29" s="87" t="s">
        <v>228</v>
      </c>
      <c r="B29" s="32">
        <v>12</v>
      </c>
      <c r="C29" s="32">
        <v>1</v>
      </c>
      <c r="D29" s="32">
        <v>812</v>
      </c>
      <c r="E29" s="33" t="s">
        <v>45</v>
      </c>
      <c r="F29" s="33" t="s">
        <v>59</v>
      </c>
      <c r="G29" s="32">
        <v>1127</v>
      </c>
      <c r="H29" s="32">
        <v>522</v>
      </c>
      <c r="I29" s="160"/>
      <c r="J29" s="92"/>
      <c r="K29" s="91"/>
      <c r="L29" s="75">
        <f>L30</f>
        <v>20209000</v>
      </c>
      <c r="M29" s="75">
        <f t="shared" ref="M29" si="15">M30</f>
        <v>19459183.550000001</v>
      </c>
      <c r="N29" s="75">
        <f t="shared" ref="N29" si="16">N30</f>
        <v>6927250.5499999998</v>
      </c>
      <c r="O29" s="76">
        <f t="shared" si="0"/>
        <v>34.278047157207183</v>
      </c>
      <c r="P29" s="137"/>
    </row>
    <row r="30" spans="1:16" ht="31.5" customHeight="1" x14ac:dyDescent="0.25">
      <c r="A30" s="212" t="s">
        <v>437</v>
      </c>
      <c r="B30" s="32">
        <v>12</v>
      </c>
      <c r="C30" s="32">
        <v>1</v>
      </c>
      <c r="D30" s="32">
        <v>812</v>
      </c>
      <c r="E30" s="33" t="s">
        <v>45</v>
      </c>
      <c r="F30" s="33" t="s">
        <v>59</v>
      </c>
      <c r="G30" s="32">
        <v>1127</v>
      </c>
      <c r="H30" s="32">
        <v>522</v>
      </c>
      <c r="I30" s="272"/>
      <c r="J30" s="213"/>
      <c r="K30" s="52"/>
      <c r="L30" s="75">
        <f>L31+L36+L39+L41+L43+L46+L48+L50</f>
        <v>20209000</v>
      </c>
      <c r="M30" s="75">
        <f t="shared" ref="M30:N30" si="17">M31+M36+M39+M41+M43+M46+M48+M50</f>
        <v>19459183.550000001</v>
      </c>
      <c r="N30" s="75">
        <f t="shared" si="17"/>
        <v>6927250.5499999998</v>
      </c>
      <c r="O30" s="76">
        <f t="shared" si="0"/>
        <v>34.278047157207183</v>
      </c>
      <c r="P30" s="137"/>
    </row>
    <row r="31" spans="1:16" x14ac:dyDescent="0.25">
      <c r="A31" s="209" t="s">
        <v>90</v>
      </c>
      <c r="B31" s="24"/>
      <c r="C31" s="24"/>
      <c r="D31" s="24"/>
      <c r="E31" s="37"/>
      <c r="F31" s="37"/>
      <c r="G31" s="24"/>
      <c r="H31" s="24"/>
      <c r="I31" s="160"/>
      <c r="J31" s="92"/>
      <c r="K31" s="91"/>
      <c r="L31" s="75">
        <f>L32+L33+L34+L35</f>
        <v>2436141</v>
      </c>
      <c r="M31" s="75">
        <f t="shared" ref="M31:N31" si="18">M32+M33+M34+M35</f>
        <v>2436140.5499999998</v>
      </c>
      <c r="N31" s="75">
        <f t="shared" si="18"/>
        <v>2436140.5499999998</v>
      </c>
      <c r="O31" s="76">
        <f t="shared" si="0"/>
        <v>99.999981528162778</v>
      </c>
      <c r="P31" s="137"/>
    </row>
    <row r="32" spans="1:16" ht="31.5" customHeight="1" x14ac:dyDescent="0.25">
      <c r="A32" s="210" t="s">
        <v>325</v>
      </c>
      <c r="B32" s="19">
        <v>12</v>
      </c>
      <c r="C32" s="19">
        <v>1</v>
      </c>
      <c r="D32" s="19">
        <v>812</v>
      </c>
      <c r="E32" s="67" t="s">
        <v>45</v>
      </c>
      <c r="F32" s="67" t="s">
        <v>59</v>
      </c>
      <c r="G32" s="19">
        <v>1127</v>
      </c>
      <c r="H32" s="19">
        <v>522</v>
      </c>
      <c r="I32" s="160" t="s">
        <v>420</v>
      </c>
      <c r="J32" s="92">
        <v>10</v>
      </c>
      <c r="K32" s="91">
        <v>2015</v>
      </c>
      <c r="L32" s="211">
        <v>782943</v>
      </c>
      <c r="M32" s="211">
        <v>782943</v>
      </c>
      <c r="N32" s="211">
        <v>782943</v>
      </c>
      <c r="O32" s="72">
        <f t="shared" si="0"/>
        <v>100</v>
      </c>
      <c r="P32" s="137"/>
    </row>
    <row r="33" spans="1:16" ht="30" customHeight="1" x14ac:dyDescent="0.25">
      <c r="A33" s="210" t="s">
        <v>326</v>
      </c>
      <c r="B33" s="19">
        <v>12</v>
      </c>
      <c r="C33" s="19">
        <v>1</v>
      </c>
      <c r="D33" s="19">
        <v>812</v>
      </c>
      <c r="E33" s="67" t="s">
        <v>45</v>
      </c>
      <c r="F33" s="67" t="s">
        <v>59</v>
      </c>
      <c r="G33" s="19">
        <v>1127</v>
      </c>
      <c r="H33" s="19">
        <v>522</v>
      </c>
      <c r="I33" s="160" t="s">
        <v>420</v>
      </c>
      <c r="J33" s="92">
        <v>10</v>
      </c>
      <c r="K33" s="91">
        <v>2015</v>
      </c>
      <c r="L33" s="211">
        <v>782943</v>
      </c>
      <c r="M33" s="211">
        <v>782943</v>
      </c>
      <c r="N33" s="211">
        <v>782943</v>
      </c>
      <c r="O33" s="72">
        <f t="shared" si="0"/>
        <v>100</v>
      </c>
      <c r="P33" s="137"/>
    </row>
    <row r="34" spans="1:16" ht="46.5" customHeight="1" x14ac:dyDescent="0.25">
      <c r="A34" s="210" t="s">
        <v>327</v>
      </c>
      <c r="B34" s="19">
        <v>12</v>
      </c>
      <c r="C34" s="19">
        <v>1</v>
      </c>
      <c r="D34" s="19">
        <v>812</v>
      </c>
      <c r="E34" s="67" t="s">
        <v>45</v>
      </c>
      <c r="F34" s="67" t="s">
        <v>59</v>
      </c>
      <c r="G34" s="19">
        <v>1127</v>
      </c>
      <c r="H34" s="19">
        <v>522</v>
      </c>
      <c r="I34" s="160" t="s">
        <v>420</v>
      </c>
      <c r="J34" s="92">
        <v>10</v>
      </c>
      <c r="K34" s="91">
        <v>2015</v>
      </c>
      <c r="L34" s="211">
        <v>775303</v>
      </c>
      <c r="M34" s="211">
        <v>775303</v>
      </c>
      <c r="N34" s="211">
        <v>775303</v>
      </c>
      <c r="O34" s="72">
        <f t="shared" si="0"/>
        <v>100</v>
      </c>
      <c r="P34" s="137"/>
    </row>
    <row r="35" spans="1:16" ht="45.75" customHeight="1" x14ac:dyDescent="0.25">
      <c r="A35" s="210" t="s">
        <v>328</v>
      </c>
      <c r="B35" s="19">
        <v>12</v>
      </c>
      <c r="C35" s="19">
        <v>1</v>
      </c>
      <c r="D35" s="19">
        <v>812</v>
      </c>
      <c r="E35" s="67" t="s">
        <v>45</v>
      </c>
      <c r="F35" s="67" t="s">
        <v>59</v>
      </c>
      <c r="G35" s="19">
        <v>1127</v>
      </c>
      <c r="H35" s="19">
        <v>522</v>
      </c>
      <c r="I35" s="160" t="s">
        <v>420</v>
      </c>
      <c r="J35" s="92">
        <v>6.5</v>
      </c>
      <c r="K35" s="91">
        <v>2015</v>
      </c>
      <c r="L35" s="211">
        <v>94952</v>
      </c>
      <c r="M35" s="211">
        <v>94951.55</v>
      </c>
      <c r="N35" s="211">
        <v>94951.55</v>
      </c>
      <c r="O35" s="72">
        <f t="shared" si="0"/>
        <v>99.999526076333311</v>
      </c>
      <c r="P35" s="137"/>
    </row>
    <row r="36" spans="1:16" x14ac:dyDescent="0.25">
      <c r="A36" s="209" t="s">
        <v>240</v>
      </c>
      <c r="B36" s="24"/>
      <c r="C36" s="24"/>
      <c r="D36" s="24"/>
      <c r="E36" s="37"/>
      <c r="F36" s="37"/>
      <c r="G36" s="24"/>
      <c r="H36" s="24"/>
      <c r="I36" s="160"/>
      <c r="J36" s="92"/>
      <c r="K36" s="91"/>
      <c r="L36" s="75">
        <f>L38+L37</f>
        <v>2500000</v>
      </c>
      <c r="M36" s="75">
        <f t="shared" ref="M36:N36" si="19">M38+M37</f>
        <v>1750184</v>
      </c>
      <c r="N36" s="75">
        <f t="shared" si="19"/>
        <v>1127251</v>
      </c>
      <c r="O36" s="76">
        <f t="shared" si="0"/>
        <v>45.090039999999995</v>
      </c>
      <c r="P36" s="137"/>
    </row>
    <row r="37" spans="1:16" ht="31.5" x14ac:dyDescent="0.25">
      <c r="A37" s="210" t="s">
        <v>385</v>
      </c>
      <c r="B37" s="19">
        <v>12</v>
      </c>
      <c r="C37" s="19">
        <v>1</v>
      </c>
      <c r="D37" s="19">
        <v>812</v>
      </c>
      <c r="E37" s="67" t="s">
        <v>45</v>
      </c>
      <c r="F37" s="67" t="s">
        <v>59</v>
      </c>
      <c r="G37" s="19">
        <v>1127</v>
      </c>
      <c r="H37" s="19">
        <v>522</v>
      </c>
      <c r="I37" s="160" t="s">
        <v>420</v>
      </c>
      <c r="J37" s="92">
        <v>10</v>
      </c>
      <c r="K37" s="91">
        <v>2015</v>
      </c>
      <c r="L37" s="71">
        <v>1877067</v>
      </c>
      <c r="M37" s="71">
        <v>1127251</v>
      </c>
      <c r="N37" s="71">
        <v>1127251</v>
      </c>
      <c r="O37" s="72">
        <f t="shared" si="0"/>
        <v>60.05384996912737</v>
      </c>
      <c r="P37" s="137"/>
    </row>
    <row r="38" spans="1:16" ht="30.75" customHeight="1" x14ac:dyDescent="0.25">
      <c r="A38" s="210" t="s">
        <v>391</v>
      </c>
      <c r="B38" s="19">
        <v>12</v>
      </c>
      <c r="C38" s="19">
        <v>1</v>
      </c>
      <c r="D38" s="19">
        <v>812</v>
      </c>
      <c r="E38" s="67" t="s">
        <v>45</v>
      </c>
      <c r="F38" s="67" t="s">
        <v>59</v>
      </c>
      <c r="G38" s="19">
        <v>1127</v>
      </c>
      <c r="H38" s="19">
        <v>522</v>
      </c>
      <c r="I38" s="160" t="s">
        <v>420</v>
      </c>
      <c r="J38" s="92">
        <v>1.9</v>
      </c>
      <c r="K38" s="91">
        <v>2015</v>
      </c>
      <c r="L38" s="71">
        <v>622933</v>
      </c>
      <c r="M38" s="71">
        <v>622933</v>
      </c>
      <c r="N38" s="71">
        <v>0</v>
      </c>
      <c r="O38" s="72">
        <f t="shared" si="0"/>
        <v>0</v>
      </c>
      <c r="P38" s="137"/>
    </row>
    <row r="39" spans="1:16" ht="18.75" customHeight="1" x14ac:dyDescent="0.25">
      <c r="A39" s="209" t="s">
        <v>332</v>
      </c>
      <c r="B39" s="19"/>
      <c r="C39" s="19"/>
      <c r="D39" s="19"/>
      <c r="E39" s="67"/>
      <c r="F39" s="67"/>
      <c r="G39" s="19"/>
      <c r="H39" s="19"/>
      <c r="I39" s="160"/>
      <c r="J39" s="92"/>
      <c r="K39" s="91"/>
      <c r="L39" s="75">
        <f>L40</f>
        <v>3300000</v>
      </c>
      <c r="M39" s="75">
        <f t="shared" ref="M39:N39" si="20">M40</f>
        <v>3300000</v>
      </c>
      <c r="N39" s="75">
        <f t="shared" si="20"/>
        <v>0</v>
      </c>
      <c r="O39" s="76">
        <f t="shared" si="0"/>
        <v>0</v>
      </c>
      <c r="P39" s="137"/>
    </row>
    <row r="40" spans="1:16" ht="20.25" customHeight="1" x14ac:dyDescent="0.25">
      <c r="A40" s="210" t="s">
        <v>333</v>
      </c>
      <c r="B40" s="19">
        <v>12</v>
      </c>
      <c r="C40" s="19">
        <v>1</v>
      </c>
      <c r="D40" s="19">
        <v>812</v>
      </c>
      <c r="E40" s="67" t="s">
        <v>45</v>
      </c>
      <c r="F40" s="67" t="s">
        <v>59</v>
      </c>
      <c r="G40" s="19">
        <v>1127</v>
      </c>
      <c r="H40" s="19">
        <v>522</v>
      </c>
      <c r="I40" s="160" t="s">
        <v>420</v>
      </c>
      <c r="J40" s="92">
        <v>4.2</v>
      </c>
      <c r="K40" s="91">
        <v>2015</v>
      </c>
      <c r="L40" s="71">
        <v>3300000</v>
      </c>
      <c r="M40" s="71">
        <v>3300000</v>
      </c>
      <c r="N40" s="71">
        <v>0</v>
      </c>
      <c r="O40" s="72">
        <f t="shared" si="0"/>
        <v>0</v>
      </c>
      <c r="P40" s="137"/>
    </row>
    <row r="41" spans="1:16" ht="18.75" customHeight="1" x14ac:dyDescent="0.25">
      <c r="A41" s="209" t="s">
        <v>421</v>
      </c>
      <c r="B41" s="19"/>
      <c r="C41" s="19"/>
      <c r="D41" s="19"/>
      <c r="E41" s="67"/>
      <c r="F41" s="67"/>
      <c r="G41" s="19"/>
      <c r="H41" s="19"/>
      <c r="I41" s="160"/>
      <c r="J41" s="92"/>
      <c r="K41" s="91"/>
      <c r="L41" s="75">
        <f>L42</f>
        <v>5200000</v>
      </c>
      <c r="M41" s="75">
        <f t="shared" ref="M41:N41" si="21">M42</f>
        <v>5200000</v>
      </c>
      <c r="N41" s="75">
        <f t="shared" si="21"/>
        <v>0</v>
      </c>
      <c r="O41" s="76">
        <f t="shared" si="0"/>
        <v>0</v>
      </c>
      <c r="P41" s="137"/>
    </row>
    <row r="42" spans="1:16" ht="29.25" customHeight="1" x14ac:dyDescent="0.25">
      <c r="A42" s="210" t="s">
        <v>422</v>
      </c>
      <c r="B42" s="19">
        <v>12</v>
      </c>
      <c r="C42" s="19">
        <v>1</v>
      </c>
      <c r="D42" s="19">
        <v>812</v>
      </c>
      <c r="E42" s="67" t="s">
        <v>45</v>
      </c>
      <c r="F42" s="67" t="s">
        <v>59</v>
      </c>
      <c r="G42" s="19">
        <v>1127</v>
      </c>
      <c r="H42" s="19">
        <v>522</v>
      </c>
      <c r="I42" s="160" t="s">
        <v>420</v>
      </c>
      <c r="J42" s="92">
        <v>40</v>
      </c>
      <c r="K42" s="91">
        <v>2015</v>
      </c>
      <c r="L42" s="71">
        <v>5200000</v>
      </c>
      <c r="M42" s="71">
        <v>5200000</v>
      </c>
      <c r="N42" s="71">
        <v>0</v>
      </c>
      <c r="O42" s="72">
        <f t="shared" si="0"/>
        <v>0</v>
      </c>
      <c r="P42" s="137"/>
    </row>
    <row r="43" spans="1:16" ht="18.75" customHeight="1" x14ac:dyDescent="0.25">
      <c r="A43" s="209" t="s">
        <v>168</v>
      </c>
      <c r="B43" s="19"/>
      <c r="C43" s="19"/>
      <c r="D43" s="19"/>
      <c r="E43" s="67"/>
      <c r="F43" s="67"/>
      <c r="G43" s="19"/>
      <c r="H43" s="19"/>
      <c r="I43" s="160"/>
      <c r="J43" s="92"/>
      <c r="K43" s="91"/>
      <c r="L43" s="75">
        <f>L44+L45</f>
        <v>1746082</v>
      </c>
      <c r="M43" s="75">
        <f t="shared" ref="M43:N43" si="22">M44+M45</f>
        <v>1746082</v>
      </c>
      <c r="N43" s="75">
        <f t="shared" si="22"/>
        <v>0</v>
      </c>
      <c r="O43" s="76">
        <f t="shared" si="0"/>
        <v>0</v>
      </c>
      <c r="P43" s="137"/>
    </row>
    <row r="44" spans="1:16" ht="29.25" customHeight="1" x14ac:dyDescent="0.25">
      <c r="A44" s="210" t="s">
        <v>334</v>
      </c>
      <c r="B44" s="19">
        <v>12</v>
      </c>
      <c r="C44" s="19">
        <v>1</v>
      </c>
      <c r="D44" s="19">
        <v>812</v>
      </c>
      <c r="E44" s="67" t="s">
        <v>45</v>
      </c>
      <c r="F44" s="67" t="s">
        <v>59</v>
      </c>
      <c r="G44" s="19">
        <v>1127</v>
      </c>
      <c r="H44" s="19">
        <v>522</v>
      </c>
      <c r="I44" s="160" t="s">
        <v>420</v>
      </c>
      <c r="J44" s="92">
        <v>10</v>
      </c>
      <c r="K44" s="91">
        <v>2015</v>
      </c>
      <c r="L44" s="71">
        <v>600000</v>
      </c>
      <c r="M44" s="71">
        <v>600000</v>
      </c>
      <c r="N44" s="71">
        <v>0</v>
      </c>
      <c r="O44" s="72">
        <f t="shared" si="0"/>
        <v>0</v>
      </c>
      <c r="P44" s="137"/>
    </row>
    <row r="45" spans="1:16" ht="30" customHeight="1" x14ac:dyDescent="0.25">
      <c r="A45" s="210" t="s">
        <v>335</v>
      </c>
      <c r="B45" s="19">
        <v>12</v>
      </c>
      <c r="C45" s="19">
        <v>1</v>
      </c>
      <c r="D45" s="19">
        <v>812</v>
      </c>
      <c r="E45" s="67" t="s">
        <v>45</v>
      </c>
      <c r="F45" s="67" t="s">
        <v>59</v>
      </c>
      <c r="G45" s="19">
        <v>1127</v>
      </c>
      <c r="H45" s="19">
        <v>522</v>
      </c>
      <c r="I45" s="160" t="s">
        <v>420</v>
      </c>
      <c r="J45" s="92">
        <v>25</v>
      </c>
      <c r="K45" s="91">
        <v>2015</v>
      </c>
      <c r="L45" s="71">
        <v>1146082</v>
      </c>
      <c r="M45" s="71">
        <v>1146082</v>
      </c>
      <c r="N45" s="71">
        <v>0</v>
      </c>
      <c r="O45" s="72">
        <f t="shared" si="0"/>
        <v>0</v>
      </c>
      <c r="P45" s="137"/>
    </row>
    <row r="46" spans="1:16" ht="18" customHeight="1" x14ac:dyDescent="0.25">
      <c r="A46" s="209" t="s">
        <v>384</v>
      </c>
      <c r="B46" s="19"/>
      <c r="C46" s="19"/>
      <c r="D46" s="19"/>
      <c r="E46" s="67"/>
      <c r="F46" s="67"/>
      <c r="G46" s="19"/>
      <c r="H46" s="19"/>
      <c r="I46" s="160"/>
      <c r="J46" s="92"/>
      <c r="K46" s="91"/>
      <c r="L46" s="75">
        <f>L47</f>
        <v>3363859</v>
      </c>
      <c r="M46" s="75">
        <f t="shared" ref="M46:N46" si="23">M47</f>
        <v>3363859</v>
      </c>
      <c r="N46" s="75">
        <f t="shared" si="23"/>
        <v>3363859</v>
      </c>
      <c r="O46" s="76">
        <f t="shared" si="0"/>
        <v>100</v>
      </c>
      <c r="P46" s="137"/>
    </row>
    <row r="47" spans="1:16" ht="18" customHeight="1" x14ac:dyDescent="0.25">
      <c r="A47" s="210" t="s">
        <v>336</v>
      </c>
      <c r="B47" s="19">
        <v>12</v>
      </c>
      <c r="C47" s="19">
        <v>1</v>
      </c>
      <c r="D47" s="19">
        <v>812</v>
      </c>
      <c r="E47" s="67" t="s">
        <v>45</v>
      </c>
      <c r="F47" s="67" t="s">
        <v>59</v>
      </c>
      <c r="G47" s="19">
        <v>1127</v>
      </c>
      <c r="H47" s="19">
        <v>522</v>
      </c>
      <c r="I47" s="160" t="s">
        <v>420</v>
      </c>
      <c r="J47" s="298">
        <v>2.6539999999999999</v>
      </c>
      <c r="K47" s="91">
        <v>2015</v>
      </c>
      <c r="L47" s="71">
        <v>3363859</v>
      </c>
      <c r="M47" s="71">
        <v>3363859</v>
      </c>
      <c r="N47" s="71">
        <v>3363859</v>
      </c>
      <c r="O47" s="72">
        <f t="shared" si="0"/>
        <v>100</v>
      </c>
      <c r="P47" s="137"/>
    </row>
    <row r="48" spans="1:16" ht="18" customHeight="1" x14ac:dyDescent="0.25">
      <c r="A48" s="209" t="s">
        <v>145</v>
      </c>
      <c r="B48" s="69"/>
      <c r="C48" s="69"/>
      <c r="D48" s="69"/>
      <c r="E48" s="184"/>
      <c r="F48" s="184"/>
      <c r="G48" s="69"/>
      <c r="H48" s="69"/>
      <c r="I48" s="159"/>
      <c r="J48" s="257"/>
      <c r="K48" s="127"/>
      <c r="L48" s="75">
        <f>L49</f>
        <v>1162918</v>
      </c>
      <c r="M48" s="75">
        <f t="shared" ref="M48:N48" si="24">M49</f>
        <v>1162918</v>
      </c>
      <c r="N48" s="75">
        <f t="shared" si="24"/>
        <v>0</v>
      </c>
      <c r="O48" s="76">
        <f t="shared" si="0"/>
        <v>0</v>
      </c>
      <c r="P48" s="137"/>
    </row>
    <row r="49" spans="1:16" ht="18" customHeight="1" x14ac:dyDescent="0.25">
      <c r="A49" s="210" t="s">
        <v>369</v>
      </c>
      <c r="B49" s="69">
        <v>12</v>
      </c>
      <c r="C49" s="69">
        <v>1</v>
      </c>
      <c r="D49" s="69">
        <v>812</v>
      </c>
      <c r="E49" s="184" t="s">
        <v>45</v>
      </c>
      <c r="F49" s="184" t="s">
        <v>59</v>
      </c>
      <c r="G49" s="69">
        <v>1127</v>
      </c>
      <c r="H49" s="69">
        <v>522</v>
      </c>
      <c r="I49" s="160" t="s">
        <v>420</v>
      </c>
      <c r="J49" s="257">
        <v>0.7</v>
      </c>
      <c r="K49" s="91">
        <v>2015</v>
      </c>
      <c r="L49" s="71">
        <v>1162918</v>
      </c>
      <c r="M49" s="71">
        <v>1162918</v>
      </c>
      <c r="N49" s="71">
        <v>0</v>
      </c>
      <c r="O49" s="72">
        <f t="shared" si="0"/>
        <v>0</v>
      </c>
      <c r="P49" s="137"/>
    </row>
    <row r="50" spans="1:16" ht="18" customHeight="1" x14ac:dyDescent="0.25">
      <c r="A50" s="209" t="s">
        <v>370</v>
      </c>
      <c r="B50" s="69"/>
      <c r="C50" s="69"/>
      <c r="D50" s="69"/>
      <c r="E50" s="184"/>
      <c r="F50" s="184"/>
      <c r="G50" s="69"/>
      <c r="H50" s="69"/>
      <c r="I50" s="159"/>
      <c r="J50" s="257"/>
      <c r="K50" s="127"/>
      <c r="L50" s="75">
        <f>L51</f>
        <v>500000</v>
      </c>
      <c r="M50" s="75">
        <f t="shared" ref="M50:N50" si="25">M51</f>
        <v>500000</v>
      </c>
      <c r="N50" s="75">
        <f t="shared" si="25"/>
        <v>0</v>
      </c>
      <c r="O50" s="76">
        <f t="shared" si="0"/>
        <v>0</v>
      </c>
      <c r="P50" s="137"/>
    </row>
    <row r="51" spans="1:16" ht="32.25" customHeight="1" x14ac:dyDescent="0.25">
      <c r="A51" s="210" t="s">
        <v>371</v>
      </c>
      <c r="B51" s="69">
        <v>12</v>
      </c>
      <c r="C51" s="69">
        <v>1</v>
      </c>
      <c r="D51" s="69">
        <v>812</v>
      </c>
      <c r="E51" s="184" t="s">
        <v>45</v>
      </c>
      <c r="F51" s="184" t="s">
        <v>59</v>
      </c>
      <c r="G51" s="69">
        <v>1127</v>
      </c>
      <c r="H51" s="69">
        <v>522</v>
      </c>
      <c r="I51" s="160" t="s">
        <v>420</v>
      </c>
      <c r="J51" s="299">
        <v>1.3129999999999999</v>
      </c>
      <c r="K51" s="91">
        <v>2016</v>
      </c>
      <c r="L51" s="260">
        <v>500000</v>
      </c>
      <c r="M51" s="260">
        <v>500000</v>
      </c>
      <c r="N51" s="71">
        <v>0</v>
      </c>
      <c r="O51" s="72">
        <f t="shared" si="0"/>
        <v>0</v>
      </c>
      <c r="P51" s="137"/>
    </row>
    <row r="52" spans="1:16" ht="21.75" customHeight="1" x14ac:dyDescent="0.25">
      <c r="A52" s="220" t="s">
        <v>241</v>
      </c>
      <c r="B52" s="194">
        <v>14</v>
      </c>
      <c r="C52" s="194">
        <v>0</v>
      </c>
      <c r="D52" s="190"/>
      <c r="E52" s="191"/>
      <c r="F52" s="191"/>
      <c r="G52" s="190"/>
      <c r="H52" s="190"/>
      <c r="I52" s="228"/>
      <c r="J52" s="259"/>
      <c r="K52" s="258"/>
      <c r="L52" s="202">
        <f>L54</f>
        <v>17025500</v>
      </c>
      <c r="M52" s="202">
        <f t="shared" ref="M52:N52" si="26">M54</f>
        <v>17025500</v>
      </c>
      <c r="N52" s="202">
        <f t="shared" si="26"/>
        <v>17025500</v>
      </c>
      <c r="O52" s="222">
        <f t="shared" ref="O52" si="27">N52/L52*100</f>
        <v>100</v>
      </c>
      <c r="P52" s="137"/>
    </row>
    <row r="53" spans="1:16" ht="21" customHeight="1" x14ac:dyDescent="0.25">
      <c r="A53" s="86" t="s">
        <v>32</v>
      </c>
      <c r="B53" s="17">
        <v>14</v>
      </c>
      <c r="C53" s="17">
        <v>0</v>
      </c>
      <c r="D53" s="17">
        <v>819</v>
      </c>
      <c r="E53" s="17"/>
      <c r="F53" s="17"/>
      <c r="G53" s="17"/>
      <c r="H53" s="17"/>
      <c r="I53" s="268"/>
      <c r="J53" s="18"/>
      <c r="K53" s="18"/>
      <c r="L53" s="75">
        <f>L54</f>
        <v>17025500</v>
      </c>
      <c r="M53" s="75">
        <f t="shared" ref="M53:N54" si="28">M54</f>
        <v>17025500</v>
      </c>
      <c r="N53" s="75">
        <f t="shared" si="28"/>
        <v>17025500</v>
      </c>
      <c r="O53" s="76">
        <f t="shared" si="0"/>
        <v>100</v>
      </c>
      <c r="P53" s="137"/>
    </row>
    <row r="54" spans="1:16" x14ac:dyDescent="0.25">
      <c r="A54" s="86" t="s">
        <v>25</v>
      </c>
      <c r="B54" s="17" t="s">
        <v>24</v>
      </c>
      <c r="C54" s="17">
        <v>0</v>
      </c>
      <c r="D54" s="17" t="s">
        <v>29</v>
      </c>
      <c r="E54" s="17" t="s">
        <v>30</v>
      </c>
      <c r="F54" s="17" t="s">
        <v>34</v>
      </c>
      <c r="G54" s="17"/>
      <c r="H54" s="17"/>
      <c r="I54" s="268"/>
      <c r="J54" s="18"/>
      <c r="K54" s="18"/>
      <c r="L54" s="75">
        <f>L55</f>
        <v>17025500</v>
      </c>
      <c r="M54" s="75">
        <f t="shared" si="28"/>
        <v>17025500</v>
      </c>
      <c r="N54" s="75">
        <f t="shared" si="28"/>
        <v>17025500</v>
      </c>
      <c r="O54" s="76">
        <f t="shared" si="0"/>
        <v>100</v>
      </c>
      <c r="P54" s="137"/>
    </row>
    <row r="55" spans="1:16" x14ac:dyDescent="0.25">
      <c r="A55" s="86" t="s">
        <v>26</v>
      </c>
      <c r="B55" s="17">
        <v>14</v>
      </c>
      <c r="C55" s="17">
        <v>0</v>
      </c>
      <c r="D55" s="17" t="s">
        <v>29</v>
      </c>
      <c r="E55" s="17" t="s">
        <v>30</v>
      </c>
      <c r="F55" s="73" t="s">
        <v>31</v>
      </c>
      <c r="G55" s="17"/>
      <c r="H55" s="17"/>
      <c r="I55" s="268"/>
      <c r="J55" s="18"/>
      <c r="K55" s="18"/>
      <c r="L55" s="75">
        <f>L56</f>
        <v>17025500</v>
      </c>
      <c r="M55" s="75">
        <f t="shared" ref="M55:N55" si="29">M56</f>
        <v>17025500</v>
      </c>
      <c r="N55" s="75">
        <f t="shared" si="29"/>
        <v>17025500</v>
      </c>
      <c r="O55" s="76">
        <f t="shared" si="0"/>
        <v>100</v>
      </c>
      <c r="P55" s="137"/>
    </row>
    <row r="56" spans="1:16" ht="31.5" x14ac:dyDescent="0.25">
      <c r="A56" s="86" t="s">
        <v>239</v>
      </c>
      <c r="B56" s="17" t="s">
        <v>24</v>
      </c>
      <c r="C56" s="17">
        <v>0</v>
      </c>
      <c r="D56" s="17" t="s">
        <v>29</v>
      </c>
      <c r="E56" s="17" t="s">
        <v>30</v>
      </c>
      <c r="F56" s="73" t="s">
        <v>31</v>
      </c>
      <c r="G56" s="17" t="s">
        <v>242</v>
      </c>
      <c r="H56" s="18" t="s">
        <v>34</v>
      </c>
      <c r="I56" s="268"/>
      <c r="J56" s="18"/>
      <c r="K56" s="18"/>
      <c r="L56" s="75">
        <f>L57</f>
        <v>17025500</v>
      </c>
      <c r="M56" s="75">
        <f t="shared" ref="M56:N56" si="30">M57</f>
        <v>17025500</v>
      </c>
      <c r="N56" s="75">
        <f t="shared" si="30"/>
        <v>17025500</v>
      </c>
      <c r="O56" s="76">
        <f t="shared" si="0"/>
        <v>100</v>
      </c>
      <c r="P56" s="137"/>
    </row>
    <row r="57" spans="1:16" ht="33.75" customHeight="1" x14ac:dyDescent="0.25">
      <c r="A57" s="86" t="s">
        <v>228</v>
      </c>
      <c r="B57" s="17" t="s">
        <v>24</v>
      </c>
      <c r="C57" s="17">
        <v>0</v>
      </c>
      <c r="D57" s="17" t="s">
        <v>29</v>
      </c>
      <c r="E57" s="17" t="s">
        <v>30</v>
      </c>
      <c r="F57" s="73" t="s">
        <v>31</v>
      </c>
      <c r="G57" s="17" t="s">
        <v>242</v>
      </c>
      <c r="H57" s="17" t="s">
        <v>229</v>
      </c>
      <c r="I57" s="268"/>
      <c r="J57" s="18"/>
      <c r="K57" s="18"/>
      <c r="L57" s="75">
        <f>L58+L60</f>
        <v>17025500</v>
      </c>
      <c r="M57" s="75">
        <f t="shared" ref="M57:N57" si="31">M58+M60</f>
        <v>17025500</v>
      </c>
      <c r="N57" s="75">
        <f t="shared" si="31"/>
        <v>17025500</v>
      </c>
      <c r="O57" s="76">
        <f t="shared" si="0"/>
        <v>100</v>
      </c>
      <c r="P57" s="137"/>
    </row>
    <row r="58" spans="1:16" x14ac:dyDescent="0.25">
      <c r="A58" s="86" t="s">
        <v>88</v>
      </c>
      <c r="B58" s="17"/>
      <c r="C58" s="17"/>
      <c r="D58" s="17"/>
      <c r="E58" s="17"/>
      <c r="F58" s="73"/>
      <c r="G58" s="17"/>
      <c r="H58" s="17"/>
      <c r="I58" s="268"/>
      <c r="J58" s="18"/>
      <c r="K58" s="18"/>
      <c r="L58" s="75">
        <f>L59</f>
        <v>2000000</v>
      </c>
      <c r="M58" s="75">
        <f t="shared" ref="M58:N58" si="32">M59</f>
        <v>2000000</v>
      </c>
      <c r="N58" s="75">
        <f t="shared" si="32"/>
        <v>2000000</v>
      </c>
      <c r="O58" s="76">
        <f t="shared" si="0"/>
        <v>100</v>
      </c>
      <c r="P58" s="137"/>
    </row>
    <row r="59" spans="1:16" ht="31.5" customHeight="1" x14ac:dyDescent="0.25">
      <c r="A59" s="90" t="s">
        <v>243</v>
      </c>
      <c r="B59" s="19" t="s">
        <v>24</v>
      </c>
      <c r="C59" s="19">
        <v>0</v>
      </c>
      <c r="D59" s="19" t="s">
        <v>29</v>
      </c>
      <c r="E59" s="19" t="s">
        <v>30</v>
      </c>
      <c r="F59" s="67" t="s">
        <v>31</v>
      </c>
      <c r="G59" s="19" t="s">
        <v>242</v>
      </c>
      <c r="H59" s="19" t="s">
        <v>229</v>
      </c>
      <c r="I59" s="268"/>
      <c r="J59" s="18"/>
      <c r="K59" s="91">
        <v>2015</v>
      </c>
      <c r="L59" s="71">
        <v>2000000</v>
      </c>
      <c r="M59" s="71">
        <v>2000000</v>
      </c>
      <c r="N59" s="71">
        <v>2000000</v>
      </c>
      <c r="O59" s="72">
        <f t="shared" si="0"/>
        <v>100</v>
      </c>
      <c r="P59" s="137"/>
    </row>
    <row r="60" spans="1:16" x14ac:dyDescent="0.25">
      <c r="A60" s="86" t="s">
        <v>232</v>
      </c>
      <c r="B60" s="17"/>
      <c r="C60" s="17"/>
      <c r="D60" s="17"/>
      <c r="E60" s="17"/>
      <c r="F60" s="73"/>
      <c r="G60" s="17"/>
      <c r="H60" s="17"/>
      <c r="I60" s="268"/>
      <c r="J60" s="18"/>
      <c r="K60" s="18"/>
      <c r="L60" s="75">
        <f>L61</f>
        <v>15025500</v>
      </c>
      <c r="M60" s="75">
        <f t="shared" ref="M60:N60" si="33">M61</f>
        <v>15025500</v>
      </c>
      <c r="N60" s="75">
        <f t="shared" si="33"/>
        <v>15025500</v>
      </c>
      <c r="O60" s="76">
        <f t="shared" si="0"/>
        <v>100</v>
      </c>
      <c r="P60" s="137"/>
    </row>
    <row r="61" spans="1:16" ht="20.25" customHeight="1" x14ac:dyDescent="0.25">
      <c r="A61" s="93" t="s">
        <v>244</v>
      </c>
      <c r="B61" s="19" t="s">
        <v>24</v>
      </c>
      <c r="C61" s="19">
        <v>0</v>
      </c>
      <c r="D61" s="19" t="s">
        <v>29</v>
      </c>
      <c r="E61" s="19" t="s">
        <v>30</v>
      </c>
      <c r="F61" s="67" t="s">
        <v>31</v>
      </c>
      <c r="G61" s="19" t="s">
        <v>242</v>
      </c>
      <c r="H61" s="19" t="s">
        <v>229</v>
      </c>
      <c r="I61" s="269" t="s">
        <v>397</v>
      </c>
      <c r="J61" s="20">
        <v>2803.3</v>
      </c>
      <c r="K61" s="91">
        <v>2015</v>
      </c>
      <c r="L61" s="71">
        <v>15025500</v>
      </c>
      <c r="M61" s="71">
        <v>15025500</v>
      </c>
      <c r="N61" s="71">
        <v>15025500</v>
      </c>
      <c r="O61" s="72">
        <f t="shared" si="0"/>
        <v>100</v>
      </c>
      <c r="P61" s="137"/>
    </row>
    <row r="62" spans="1:16" ht="21" customHeight="1" x14ac:dyDescent="0.25">
      <c r="A62" s="220" t="s">
        <v>64</v>
      </c>
      <c r="B62" s="194">
        <v>15</v>
      </c>
      <c r="C62" s="194">
        <v>0</v>
      </c>
      <c r="D62" s="195"/>
      <c r="E62" s="195"/>
      <c r="F62" s="195"/>
      <c r="G62" s="195"/>
      <c r="H62" s="195"/>
      <c r="I62" s="228"/>
      <c r="J62" s="201"/>
      <c r="K62" s="229"/>
      <c r="L62" s="202">
        <f>L63</f>
        <v>6900000</v>
      </c>
      <c r="M62" s="202">
        <f t="shared" ref="M62:N67" si="34">M63</f>
        <v>1899999.67</v>
      </c>
      <c r="N62" s="202">
        <f t="shared" si="34"/>
        <v>6895000</v>
      </c>
      <c r="O62" s="222">
        <f>N62/L62*100</f>
        <v>99.927536231884062</v>
      </c>
      <c r="P62" s="137"/>
    </row>
    <row r="63" spans="1:16" ht="18.75" customHeight="1" x14ac:dyDescent="0.25">
      <c r="A63" s="86" t="s">
        <v>32</v>
      </c>
      <c r="B63" s="17">
        <v>15</v>
      </c>
      <c r="C63" s="17">
        <v>0</v>
      </c>
      <c r="D63" s="17">
        <v>819</v>
      </c>
      <c r="E63" s="19"/>
      <c r="F63" s="19"/>
      <c r="G63" s="19"/>
      <c r="H63" s="19"/>
      <c r="I63" s="159"/>
      <c r="J63" s="156"/>
      <c r="K63" s="94"/>
      <c r="L63" s="75">
        <f t="shared" ref="L63:L67" si="35">L64</f>
        <v>6900000</v>
      </c>
      <c r="M63" s="75">
        <f t="shared" si="34"/>
        <v>1899999.67</v>
      </c>
      <c r="N63" s="75">
        <f t="shared" si="34"/>
        <v>6895000</v>
      </c>
      <c r="O63" s="76">
        <f t="shared" si="0"/>
        <v>99.927536231884062</v>
      </c>
      <c r="P63" s="137"/>
    </row>
    <row r="64" spans="1:16" ht="18" customHeight="1" x14ac:dyDescent="0.25">
      <c r="A64" s="86" t="s">
        <v>65</v>
      </c>
      <c r="B64" s="17" t="s">
        <v>66</v>
      </c>
      <c r="C64" s="17">
        <v>0</v>
      </c>
      <c r="D64" s="17" t="s">
        <v>29</v>
      </c>
      <c r="E64" s="17" t="s">
        <v>67</v>
      </c>
      <c r="F64" s="18" t="s">
        <v>34</v>
      </c>
      <c r="G64" s="19"/>
      <c r="H64" s="19"/>
      <c r="I64" s="159"/>
      <c r="J64" s="156"/>
      <c r="K64" s="94"/>
      <c r="L64" s="75">
        <f t="shared" si="35"/>
        <v>6900000</v>
      </c>
      <c r="M64" s="75">
        <f t="shared" si="34"/>
        <v>1899999.67</v>
      </c>
      <c r="N64" s="75">
        <f t="shared" si="34"/>
        <v>6895000</v>
      </c>
      <c r="O64" s="76">
        <f t="shared" si="0"/>
        <v>99.927536231884062</v>
      </c>
      <c r="P64" s="137"/>
    </row>
    <row r="65" spans="1:16" x14ac:dyDescent="0.25">
      <c r="A65" s="86" t="s">
        <v>68</v>
      </c>
      <c r="B65" s="17" t="s">
        <v>66</v>
      </c>
      <c r="C65" s="17">
        <v>0</v>
      </c>
      <c r="D65" s="17" t="s">
        <v>29</v>
      </c>
      <c r="E65" s="17" t="s">
        <v>67</v>
      </c>
      <c r="F65" s="17" t="s">
        <v>31</v>
      </c>
      <c r="G65" s="19"/>
      <c r="H65" s="19"/>
      <c r="I65" s="94"/>
      <c r="J65" s="94"/>
      <c r="K65" s="94"/>
      <c r="L65" s="75">
        <f t="shared" si="35"/>
        <v>6900000</v>
      </c>
      <c r="M65" s="75">
        <f t="shared" si="34"/>
        <v>1899999.67</v>
      </c>
      <c r="N65" s="75">
        <f t="shared" si="34"/>
        <v>6895000</v>
      </c>
      <c r="O65" s="76">
        <f t="shared" si="0"/>
        <v>99.927536231884062</v>
      </c>
      <c r="P65" s="137"/>
    </row>
    <row r="66" spans="1:16" ht="31.5" x14ac:dyDescent="0.25">
      <c r="A66" s="86" t="s">
        <v>239</v>
      </c>
      <c r="B66" s="17" t="s">
        <v>66</v>
      </c>
      <c r="C66" s="17">
        <v>0</v>
      </c>
      <c r="D66" s="17" t="s">
        <v>29</v>
      </c>
      <c r="E66" s="17" t="s">
        <v>67</v>
      </c>
      <c r="F66" s="17" t="s">
        <v>31</v>
      </c>
      <c r="G66" s="17" t="s">
        <v>242</v>
      </c>
      <c r="H66" s="18" t="s">
        <v>34</v>
      </c>
      <c r="I66" s="95"/>
      <c r="J66" s="95"/>
      <c r="K66" s="95"/>
      <c r="L66" s="75">
        <f t="shared" si="35"/>
        <v>6900000</v>
      </c>
      <c r="M66" s="75">
        <f t="shared" si="34"/>
        <v>1899999.67</v>
      </c>
      <c r="N66" s="75">
        <f t="shared" si="34"/>
        <v>6895000</v>
      </c>
      <c r="O66" s="76">
        <f t="shared" si="0"/>
        <v>99.927536231884062</v>
      </c>
      <c r="P66" s="137"/>
    </row>
    <row r="67" spans="1:16" ht="33.75" customHeight="1" x14ac:dyDescent="0.25">
      <c r="A67" s="86" t="s">
        <v>228</v>
      </c>
      <c r="B67" s="17" t="s">
        <v>66</v>
      </c>
      <c r="C67" s="17">
        <v>0</v>
      </c>
      <c r="D67" s="17" t="s">
        <v>29</v>
      </c>
      <c r="E67" s="17" t="s">
        <v>67</v>
      </c>
      <c r="F67" s="17" t="s">
        <v>31</v>
      </c>
      <c r="G67" s="17" t="s">
        <v>242</v>
      </c>
      <c r="H67" s="17" t="s">
        <v>229</v>
      </c>
      <c r="I67" s="95"/>
      <c r="J67" s="95"/>
      <c r="K67" s="95"/>
      <c r="L67" s="75">
        <f t="shared" si="35"/>
        <v>6900000</v>
      </c>
      <c r="M67" s="75">
        <f t="shared" si="34"/>
        <v>1899999.67</v>
      </c>
      <c r="N67" s="75">
        <f t="shared" si="34"/>
        <v>6895000</v>
      </c>
      <c r="O67" s="76">
        <f t="shared" si="0"/>
        <v>99.927536231884062</v>
      </c>
      <c r="P67" s="137"/>
    </row>
    <row r="68" spans="1:16" x14ac:dyDescent="0.25">
      <c r="A68" s="123" t="s">
        <v>126</v>
      </c>
      <c r="B68" s="19"/>
      <c r="C68" s="19"/>
      <c r="D68" s="19"/>
      <c r="E68" s="19"/>
      <c r="F68" s="19"/>
      <c r="G68" s="19"/>
      <c r="H68" s="19"/>
      <c r="I68" s="94"/>
      <c r="J68" s="94"/>
      <c r="K68" s="94"/>
      <c r="L68" s="75">
        <f>L69</f>
        <v>6900000</v>
      </c>
      <c r="M68" s="75">
        <f t="shared" ref="M68:N68" si="36">M69</f>
        <v>1899999.67</v>
      </c>
      <c r="N68" s="75">
        <f t="shared" si="36"/>
        <v>6895000</v>
      </c>
      <c r="O68" s="76">
        <f t="shared" si="0"/>
        <v>99.927536231884062</v>
      </c>
      <c r="P68" s="137"/>
    </row>
    <row r="69" spans="1:16" ht="19.5" customHeight="1" x14ac:dyDescent="0.25">
      <c r="A69" s="90" t="s">
        <v>245</v>
      </c>
      <c r="B69" s="19" t="s">
        <v>66</v>
      </c>
      <c r="C69" s="19">
        <v>0</v>
      </c>
      <c r="D69" s="19" t="s">
        <v>29</v>
      </c>
      <c r="E69" s="19" t="s">
        <v>67</v>
      </c>
      <c r="F69" s="19" t="s">
        <v>31</v>
      </c>
      <c r="G69" s="19" t="s">
        <v>242</v>
      </c>
      <c r="H69" s="19" t="s">
        <v>229</v>
      </c>
      <c r="I69" s="269" t="s">
        <v>397</v>
      </c>
      <c r="J69" s="301">
        <v>1119.9000000000001</v>
      </c>
      <c r="K69" s="94"/>
      <c r="L69" s="71">
        <v>6900000</v>
      </c>
      <c r="M69" s="71">
        <v>1899999.67</v>
      </c>
      <c r="N69" s="71">
        <v>6895000</v>
      </c>
      <c r="O69" s="72">
        <f t="shared" si="0"/>
        <v>99.927536231884062</v>
      </c>
      <c r="P69" s="137"/>
    </row>
    <row r="70" spans="1:16" ht="18.75" customHeight="1" x14ac:dyDescent="0.25">
      <c r="A70" s="249" t="s">
        <v>55</v>
      </c>
      <c r="B70" s="19"/>
      <c r="C70" s="19"/>
      <c r="D70" s="19"/>
      <c r="E70" s="19"/>
      <c r="F70" s="19"/>
      <c r="G70" s="19"/>
      <c r="H70" s="19"/>
      <c r="I70" s="94"/>
      <c r="J70" s="94"/>
      <c r="K70" s="94"/>
      <c r="L70" s="214">
        <v>5000000</v>
      </c>
      <c r="M70" s="214"/>
      <c r="N70" s="214">
        <v>5000000</v>
      </c>
      <c r="O70" s="72">
        <f t="shared" si="0"/>
        <v>100</v>
      </c>
      <c r="P70" s="137"/>
    </row>
    <row r="71" spans="1:16" ht="22.5" customHeight="1" x14ac:dyDescent="0.25">
      <c r="A71" s="220" t="s">
        <v>70</v>
      </c>
      <c r="B71" s="194">
        <v>16</v>
      </c>
      <c r="C71" s="194">
        <v>0</v>
      </c>
      <c r="D71" s="194"/>
      <c r="E71" s="194"/>
      <c r="F71" s="194"/>
      <c r="G71" s="194"/>
      <c r="H71" s="194"/>
      <c r="I71" s="230"/>
      <c r="J71" s="230"/>
      <c r="K71" s="230"/>
      <c r="L71" s="202">
        <f>L72</f>
        <v>167726251.91000003</v>
      </c>
      <c r="M71" s="202">
        <f t="shared" ref="M71:N71" si="37">M72</f>
        <v>120859931.53</v>
      </c>
      <c r="N71" s="202">
        <f t="shared" si="37"/>
        <v>118875222.63</v>
      </c>
      <c r="O71" s="222">
        <f t="shared" si="0"/>
        <v>70.874547827961393</v>
      </c>
      <c r="P71" s="137"/>
    </row>
    <row r="72" spans="1:16" ht="18.75" customHeight="1" x14ac:dyDescent="0.25">
      <c r="A72" s="86" t="s">
        <v>32</v>
      </c>
      <c r="B72" s="17" t="s">
        <v>71</v>
      </c>
      <c r="C72" s="17">
        <v>0</v>
      </c>
      <c r="D72" s="17" t="s">
        <v>29</v>
      </c>
      <c r="E72" s="19" t="s">
        <v>34</v>
      </c>
      <c r="F72" s="19" t="s">
        <v>34</v>
      </c>
      <c r="G72" s="19"/>
      <c r="H72" s="19"/>
      <c r="I72" s="94"/>
      <c r="J72" s="94"/>
      <c r="K72" s="94"/>
      <c r="L72" s="75">
        <f>L73</f>
        <v>167726251.91000003</v>
      </c>
      <c r="M72" s="75">
        <f t="shared" ref="M72:N72" si="38">M73</f>
        <v>120859931.53</v>
      </c>
      <c r="N72" s="75">
        <f t="shared" si="38"/>
        <v>118875222.63</v>
      </c>
      <c r="O72" s="76">
        <f t="shared" si="0"/>
        <v>70.874547827961393</v>
      </c>
      <c r="P72" s="137"/>
    </row>
    <row r="73" spans="1:16" x14ac:dyDescent="0.25">
      <c r="A73" s="86" t="s">
        <v>72</v>
      </c>
      <c r="B73" s="17" t="s">
        <v>71</v>
      </c>
      <c r="C73" s="17">
        <v>0</v>
      </c>
      <c r="D73" s="17" t="s">
        <v>29</v>
      </c>
      <c r="E73" s="17" t="s">
        <v>73</v>
      </c>
      <c r="F73" s="17" t="s">
        <v>34</v>
      </c>
      <c r="G73" s="17"/>
      <c r="H73" s="17"/>
      <c r="I73" s="95"/>
      <c r="J73" s="95"/>
      <c r="K73" s="95"/>
      <c r="L73" s="75">
        <f>L74+L88</f>
        <v>167726251.91000003</v>
      </c>
      <c r="M73" s="75">
        <f>M74+M88</f>
        <v>120859931.53</v>
      </c>
      <c r="N73" s="75">
        <f>N74+N88</f>
        <v>118875222.63</v>
      </c>
      <c r="O73" s="76">
        <f t="shared" si="0"/>
        <v>70.874547827961393</v>
      </c>
      <c r="P73" s="137"/>
    </row>
    <row r="74" spans="1:16" x14ac:dyDescent="0.25">
      <c r="A74" s="86" t="s">
        <v>74</v>
      </c>
      <c r="B74" s="17" t="s">
        <v>71</v>
      </c>
      <c r="C74" s="17">
        <v>0</v>
      </c>
      <c r="D74" s="17" t="s">
        <v>29</v>
      </c>
      <c r="E74" s="17" t="s">
        <v>73</v>
      </c>
      <c r="F74" s="17" t="s">
        <v>31</v>
      </c>
      <c r="G74" s="17"/>
      <c r="H74" s="17"/>
      <c r="I74" s="95"/>
      <c r="J74" s="95"/>
      <c r="K74" s="95"/>
      <c r="L74" s="75">
        <f>L75</f>
        <v>67809266.210000008</v>
      </c>
      <c r="M74" s="75">
        <f t="shared" ref="M74:N74" si="39">M75</f>
        <v>48859931.530000001</v>
      </c>
      <c r="N74" s="75">
        <f t="shared" si="39"/>
        <v>55654606.93</v>
      </c>
      <c r="O74" s="76">
        <f t="shared" si="0"/>
        <v>82.075223698250937</v>
      </c>
      <c r="P74" s="137"/>
    </row>
    <row r="75" spans="1:16" ht="31.5" x14ac:dyDescent="0.25">
      <c r="A75" s="86" t="s">
        <v>239</v>
      </c>
      <c r="B75" s="17" t="s">
        <v>71</v>
      </c>
      <c r="C75" s="17">
        <v>0</v>
      </c>
      <c r="D75" s="17" t="s">
        <v>29</v>
      </c>
      <c r="E75" s="17" t="s">
        <v>73</v>
      </c>
      <c r="F75" s="17" t="s">
        <v>31</v>
      </c>
      <c r="G75" s="17" t="s">
        <v>242</v>
      </c>
      <c r="H75" s="18" t="s">
        <v>34</v>
      </c>
      <c r="I75" s="95"/>
      <c r="J75" s="95"/>
      <c r="K75" s="95"/>
      <c r="L75" s="75">
        <f t="shared" ref="L75:N75" si="40">L76</f>
        <v>67809266.210000008</v>
      </c>
      <c r="M75" s="75">
        <f t="shared" si="40"/>
        <v>48859931.530000001</v>
      </c>
      <c r="N75" s="75">
        <f t="shared" si="40"/>
        <v>55654606.93</v>
      </c>
      <c r="O75" s="76">
        <f t="shared" si="0"/>
        <v>82.075223698250937</v>
      </c>
      <c r="P75" s="137"/>
    </row>
    <row r="76" spans="1:16" ht="33.75" customHeight="1" x14ac:dyDescent="0.25">
      <c r="A76" s="86" t="s">
        <v>228</v>
      </c>
      <c r="B76" s="17" t="s">
        <v>71</v>
      </c>
      <c r="C76" s="17">
        <v>0</v>
      </c>
      <c r="D76" s="17" t="s">
        <v>29</v>
      </c>
      <c r="E76" s="17" t="s">
        <v>73</v>
      </c>
      <c r="F76" s="17" t="s">
        <v>31</v>
      </c>
      <c r="G76" s="17" t="s">
        <v>242</v>
      </c>
      <c r="H76" s="17" t="s">
        <v>229</v>
      </c>
      <c r="I76" s="95"/>
      <c r="J76" s="95"/>
      <c r="K76" s="95"/>
      <c r="L76" s="75">
        <f>L81+L84+L77+L86</f>
        <v>67809266.210000008</v>
      </c>
      <c r="M76" s="75">
        <f t="shared" ref="M76:N76" si="41">M81+M84+M77+M86</f>
        <v>48859931.530000001</v>
      </c>
      <c r="N76" s="75">
        <f t="shared" si="41"/>
        <v>55654606.93</v>
      </c>
      <c r="O76" s="76">
        <f t="shared" si="0"/>
        <v>82.075223698250937</v>
      </c>
      <c r="P76" s="137"/>
    </row>
    <row r="77" spans="1:16" ht="18" customHeight="1" x14ac:dyDescent="0.25">
      <c r="A77" s="86" t="s">
        <v>230</v>
      </c>
      <c r="B77" s="17"/>
      <c r="C77" s="17"/>
      <c r="D77" s="17"/>
      <c r="E77" s="17"/>
      <c r="F77" s="17"/>
      <c r="G77" s="17"/>
      <c r="H77" s="17"/>
      <c r="I77" s="95"/>
      <c r="J77" s="95"/>
      <c r="K77" s="95"/>
      <c r="L77" s="75">
        <f>L78+L79+L80</f>
        <v>46369700</v>
      </c>
      <c r="M77" s="75">
        <f t="shared" ref="M77:N77" si="42">M78+M79+M80</f>
        <v>34930737</v>
      </c>
      <c r="N77" s="75">
        <f t="shared" si="42"/>
        <v>34930737</v>
      </c>
      <c r="O77" s="76">
        <f t="shared" si="0"/>
        <v>75.330953187102793</v>
      </c>
      <c r="P77" s="137"/>
    </row>
    <row r="78" spans="1:16" ht="18" customHeight="1" x14ac:dyDescent="0.25">
      <c r="A78" s="90" t="s">
        <v>329</v>
      </c>
      <c r="B78" s="19" t="s">
        <v>71</v>
      </c>
      <c r="C78" s="19">
        <v>0</v>
      </c>
      <c r="D78" s="19" t="s">
        <v>29</v>
      </c>
      <c r="E78" s="19" t="s">
        <v>73</v>
      </c>
      <c r="F78" s="19" t="s">
        <v>31</v>
      </c>
      <c r="G78" s="19" t="s">
        <v>242</v>
      </c>
      <c r="H78" s="19" t="s">
        <v>229</v>
      </c>
      <c r="I78" s="128" t="s">
        <v>76</v>
      </c>
      <c r="J78" s="170">
        <v>75</v>
      </c>
      <c r="K78" s="96" t="s">
        <v>249</v>
      </c>
      <c r="L78" s="71">
        <v>4738200</v>
      </c>
      <c r="M78" s="71">
        <v>4738200</v>
      </c>
      <c r="N78" s="71">
        <v>4738200</v>
      </c>
      <c r="O78" s="72">
        <f t="shared" si="0"/>
        <v>100</v>
      </c>
      <c r="P78" s="137"/>
    </row>
    <row r="79" spans="1:16" ht="32.25" customHeight="1" x14ac:dyDescent="0.25">
      <c r="A79" s="90" t="s">
        <v>438</v>
      </c>
      <c r="B79" s="19">
        <v>16</v>
      </c>
      <c r="C79" s="19">
        <v>0</v>
      </c>
      <c r="D79" s="19">
        <v>819</v>
      </c>
      <c r="E79" s="67" t="s">
        <v>73</v>
      </c>
      <c r="F79" s="67" t="s">
        <v>31</v>
      </c>
      <c r="G79" s="19">
        <v>1127</v>
      </c>
      <c r="H79" s="19">
        <v>522</v>
      </c>
      <c r="I79" s="291" t="s">
        <v>76</v>
      </c>
      <c r="J79" s="292">
        <v>266</v>
      </c>
      <c r="K79" s="96" t="s">
        <v>249</v>
      </c>
      <c r="L79" s="71">
        <v>37022000</v>
      </c>
      <c r="M79" s="71">
        <v>25826092</v>
      </c>
      <c r="N79" s="71">
        <v>25826092</v>
      </c>
      <c r="O79" s="72">
        <f t="shared" si="0"/>
        <v>69.758770460807085</v>
      </c>
      <c r="P79" s="137"/>
    </row>
    <row r="80" spans="1:16" ht="34.5" customHeight="1" x14ac:dyDescent="0.25">
      <c r="A80" s="90" t="s">
        <v>439</v>
      </c>
      <c r="B80" s="19">
        <v>16</v>
      </c>
      <c r="C80" s="19">
        <v>0</v>
      </c>
      <c r="D80" s="19">
        <v>819</v>
      </c>
      <c r="E80" s="67" t="s">
        <v>73</v>
      </c>
      <c r="F80" s="67" t="s">
        <v>31</v>
      </c>
      <c r="G80" s="19">
        <v>1127</v>
      </c>
      <c r="H80" s="19">
        <v>522</v>
      </c>
      <c r="I80" s="291" t="s">
        <v>76</v>
      </c>
      <c r="J80" s="292">
        <v>65</v>
      </c>
      <c r="K80" s="96" t="s">
        <v>249</v>
      </c>
      <c r="L80" s="71">
        <v>4609500</v>
      </c>
      <c r="M80" s="71">
        <v>4366445</v>
      </c>
      <c r="N80" s="71">
        <v>4366445</v>
      </c>
      <c r="O80" s="72">
        <f t="shared" si="0"/>
        <v>94.727085367176471</v>
      </c>
      <c r="P80" s="137"/>
    </row>
    <row r="81" spans="1:16" x14ac:dyDescent="0.25">
      <c r="A81" s="104" t="s">
        <v>246</v>
      </c>
      <c r="B81" s="19"/>
      <c r="C81" s="19"/>
      <c r="D81" s="19"/>
      <c r="E81" s="19"/>
      <c r="F81" s="19"/>
      <c r="G81" s="19"/>
      <c r="H81" s="19"/>
      <c r="I81" s="128"/>
      <c r="J81" s="170"/>
      <c r="K81" s="96"/>
      <c r="L81" s="75">
        <f>L82</f>
        <v>8091969</v>
      </c>
      <c r="M81" s="75">
        <f t="shared" ref="M81:N81" si="43">M82</f>
        <v>581615.31999999995</v>
      </c>
      <c r="N81" s="75">
        <f t="shared" si="43"/>
        <v>7955590</v>
      </c>
      <c r="O81" s="76">
        <f t="shared" si="0"/>
        <v>98.31463763640221</v>
      </c>
      <c r="P81" s="137"/>
    </row>
    <row r="82" spans="1:16" ht="18.75" customHeight="1" x14ac:dyDescent="0.25">
      <c r="A82" s="97" t="s">
        <v>247</v>
      </c>
      <c r="B82" s="19" t="s">
        <v>71</v>
      </c>
      <c r="C82" s="19">
        <v>0</v>
      </c>
      <c r="D82" s="19" t="s">
        <v>29</v>
      </c>
      <c r="E82" s="19" t="s">
        <v>73</v>
      </c>
      <c r="F82" s="19" t="s">
        <v>31</v>
      </c>
      <c r="G82" s="19" t="s">
        <v>242</v>
      </c>
      <c r="H82" s="19" t="s">
        <v>229</v>
      </c>
      <c r="I82" s="128" t="s">
        <v>76</v>
      </c>
      <c r="J82" s="170">
        <v>95</v>
      </c>
      <c r="K82" s="96"/>
      <c r="L82" s="71">
        <v>8091969</v>
      </c>
      <c r="M82" s="71">
        <v>581615.31999999995</v>
      </c>
      <c r="N82" s="71">
        <v>7955590</v>
      </c>
      <c r="O82" s="72">
        <f t="shared" si="0"/>
        <v>98.31463763640221</v>
      </c>
      <c r="P82" s="137"/>
    </row>
    <row r="83" spans="1:16" ht="16.5" customHeight="1" x14ac:dyDescent="0.25">
      <c r="A83" s="249" t="s">
        <v>55</v>
      </c>
      <c r="B83" s="19"/>
      <c r="C83" s="19"/>
      <c r="D83" s="19"/>
      <c r="E83" s="19"/>
      <c r="F83" s="19"/>
      <c r="G83" s="19"/>
      <c r="H83" s="19"/>
      <c r="I83" s="128"/>
      <c r="J83" s="170"/>
      <c r="K83" s="96"/>
      <c r="L83" s="214">
        <v>7497810</v>
      </c>
      <c r="M83" s="214">
        <v>0</v>
      </c>
      <c r="N83" s="214">
        <v>7497810</v>
      </c>
      <c r="O83" s="216">
        <f t="shared" si="0"/>
        <v>100</v>
      </c>
      <c r="P83" s="137"/>
    </row>
    <row r="84" spans="1:16" x14ac:dyDescent="0.25">
      <c r="A84" s="104" t="s">
        <v>143</v>
      </c>
      <c r="B84" s="19"/>
      <c r="C84" s="19"/>
      <c r="D84" s="19"/>
      <c r="E84" s="19"/>
      <c r="F84" s="19"/>
      <c r="G84" s="19"/>
      <c r="H84" s="19"/>
      <c r="I84" s="128"/>
      <c r="J84" s="170"/>
      <c r="K84" s="96"/>
      <c r="L84" s="75">
        <f>L85</f>
        <v>2731597.21</v>
      </c>
      <c r="M84" s="75">
        <f t="shared" ref="M84:N84" si="44">M85</f>
        <v>2731597.21</v>
      </c>
      <c r="N84" s="75">
        <f t="shared" si="44"/>
        <v>2152279.9300000002</v>
      </c>
      <c r="O84" s="76">
        <f t="shared" si="0"/>
        <v>78.791994739224393</v>
      </c>
      <c r="P84" s="137"/>
    </row>
    <row r="85" spans="1:16" ht="18" customHeight="1" x14ac:dyDescent="0.25">
      <c r="A85" s="97" t="s">
        <v>248</v>
      </c>
      <c r="B85" s="19" t="s">
        <v>71</v>
      </c>
      <c r="C85" s="19">
        <v>0</v>
      </c>
      <c r="D85" s="19" t="s">
        <v>29</v>
      </c>
      <c r="E85" s="19" t="s">
        <v>73</v>
      </c>
      <c r="F85" s="19" t="s">
        <v>31</v>
      </c>
      <c r="G85" s="19" t="s">
        <v>242</v>
      </c>
      <c r="H85" s="19" t="s">
        <v>229</v>
      </c>
      <c r="I85" s="128" t="s">
        <v>76</v>
      </c>
      <c r="J85" s="170">
        <v>150</v>
      </c>
      <c r="K85" s="96" t="s">
        <v>249</v>
      </c>
      <c r="L85" s="71">
        <v>2731597.21</v>
      </c>
      <c r="M85" s="71">
        <v>2731597.21</v>
      </c>
      <c r="N85" s="71">
        <v>2152279.9300000002</v>
      </c>
      <c r="O85" s="72">
        <f t="shared" ref="O85:O154" si="45">N85/L85*100</f>
        <v>78.791994739224393</v>
      </c>
      <c r="P85" s="137"/>
    </row>
    <row r="86" spans="1:16" ht="16.5" customHeight="1" x14ac:dyDescent="0.25">
      <c r="A86" s="219" t="s">
        <v>240</v>
      </c>
      <c r="B86" s="19"/>
      <c r="C86" s="19"/>
      <c r="D86" s="19"/>
      <c r="E86" s="19"/>
      <c r="F86" s="19"/>
      <c r="G86" s="19"/>
      <c r="H86" s="19"/>
      <c r="I86" s="128"/>
      <c r="J86" s="170"/>
      <c r="K86" s="96"/>
      <c r="L86" s="75">
        <f>L87</f>
        <v>10616000</v>
      </c>
      <c r="M86" s="75">
        <f t="shared" ref="M86:N86" si="46">M87</f>
        <v>10615982</v>
      </c>
      <c r="N86" s="75">
        <f t="shared" si="46"/>
        <v>10616000</v>
      </c>
      <c r="O86" s="76">
        <f t="shared" si="45"/>
        <v>100</v>
      </c>
      <c r="P86" s="137"/>
    </row>
    <row r="87" spans="1:16" ht="17.25" customHeight="1" x14ac:dyDescent="0.25">
      <c r="A87" s="97" t="s">
        <v>372</v>
      </c>
      <c r="B87" s="19" t="s">
        <v>71</v>
      </c>
      <c r="C87" s="19">
        <v>0</v>
      </c>
      <c r="D87" s="19" t="s">
        <v>29</v>
      </c>
      <c r="E87" s="19" t="s">
        <v>73</v>
      </c>
      <c r="F87" s="19" t="s">
        <v>31</v>
      </c>
      <c r="G87" s="19" t="s">
        <v>242</v>
      </c>
      <c r="H87" s="19" t="s">
        <v>229</v>
      </c>
      <c r="I87" s="128" t="s">
        <v>76</v>
      </c>
      <c r="J87" s="170">
        <v>20</v>
      </c>
      <c r="K87" s="96" t="s">
        <v>249</v>
      </c>
      <c r="L87" s="71">
        <v>10616000</v>
      </c>
      <c r="M87" s="71">
        <v>10615982</v>
      </c>
      <c r="N87" s="71">
        <v>10616000</v>
      </c>
      <c r="O87" s="72">
        <f t="shared" si="45"/>
        <v>100</v>
      </c>
      <c r="P87" s="137"/>
    </row>
    <row r="88" spans="1:16" x14ac:dyDescent="0.25">
      <c r="A88" s="98" t="s">
        <v>78</v>
      </c>
      <c r="B88" s="17" t="s">
        <v>71</v>
      </c>
      <c r="C88" s="17">
        <v>0</v>
      </c>
      <c r="D88" s="17" t="s">
        <v>29</v>
      </c>
      <c r="E88" s="17" t="s">
        <v>73</v>
      </c>
      <c r="F88" s="17" t="s">
        <v>59</v>
      </c>
      <c r="G88" s="17"/>
      <c r="H88" s="17"/>
      <c r="I88" s="95"/>
      <c r="J88" s="95"/>
      <c r="K88" s="99"/>
      <c r="L88" s="75">
        <f>L89</f>
        <v>99916985.700000003</v>
      </c>
      <c r="M88" s="75">
        <f t="shared" ref="M88:N88" si="47">M89</f>
        <v>72000000</v>
      </c>
      <c r="N88" s="75">
        <f t="shared" si="47"/>
        <v>63220615.700000003</v>
      </c>
      <c r="O88" s="76">
        <f t="shared" si="45"/>
        <v>63.273141455467261</v>
      </c>
      <c r="P88" s="137"/>
    </row>
    <row r="89" spans="1:16" ht="31.5" x14ac:dyDescent="0.25">
      <c r="A89" s="98" t="s">
        <v>239</v>
      </c>
      <c r="B89" s="17" t="s">
        <v>71</v>
      </c>
      <c r="C89" s="17">
        <v>0</v>
      </c>
      <c r="D89" s="17" t="s">
        <v>29</v>
      </c>
      <c r="E89" s="17" t="s">
        <v>73</v>
      </c>
      <c r="F89" s="17" t="s">
        <v>59</v>
      </c>
      <c r="G89" s="17" t="s">
        <v>242</v>
      </c>
      <c r="H89" s="18" t="s">
        <v>34</v>
      </c>
      <c r="I89" s="95"/>
      <c r="J89" s="95"/>
      <c r="K89" s="99"/>
      <c r="L89" s="75">
        <f>L90</f>
        <v>99916985.700000003</v>
      </c>
      <c r="M89" s="75">
        <f t="shared" ref="M89:N89" si="48">M90</f>
        <v>72000000</v>
      </c>
      <c r="N89" s="75">
        <f t="shared" si="48"/>
        <v>63220615.700000003</v>
      </c>
      <c r="O89" s="76">
        <f t="shared" si="45"/>
        <v>63.273141455467261</v>
      </c>
      <c r="P89" s="137"/>
    </row>
    <row r="90" spans="1:16" ht="30" customHeight="1" x14ac:dyDescent="0.25">
      <c r="A90" s="98" t="s">
        <v>228</v>
      </c>
      <c r="B90" s="17" t="s">
        <v>71</v>
      </c>
      <c r="C90" s="17">
        <v>0</v>
      </c>
      <c r="D90" s="17" t="s">
        <v>29</v>
      </c>
      <c r="E90" s="17" t="s">
        <v>73</v>
      </c>
      <c r="F90" s="17" t="s">
        <v>59</v>
      </c>
      <c r="G90" s="17" t="s">
        <v>242</v>
      </c>
      <c r="H90" s="17" t="s">
        <v>229</v>
      </c>
      <c r="I90" s="95"/>
      <c r="J90" s="95"/>
      <c r="K90" s="95"/>
      <c r="L90" s="75">
        <f>L91+L94+L100+L97</f>
        <v>99916985.700000003</v>
      </c>
      <c r="M90" s="75">
        <f>M91+M94+M100+M97</f>
        <v>72000000</v>
      </c>
      <c r="N90" s="75">
        <f t="shared" ref="N90" si="49">N91+N94+N100+N97</f>
        <v>63220615.700000003</v>
      </c>
      <c r="O90" s="76">
        <f t="shared" si="45"/>
        <v>63.273141455467261</v>
      </c>
      <c r="P90" s="137"/>
    </row>
    <row r="91" spans="1:16" x14ac:dyDescent="0.25">
      <c r="A91" s="86" t="s">
        <v>230</v>
      </c>
      <c r="B91" s="17"/>
      <c r="C91" s="17"/>
      <c r="D91" s="17"/>
      <c r="E91" s="17"/>
      <c r="F91" s="17"/>
      <c r="G91" s="17"/>
      <c r="H91" s="17"/>
      <c r="I91" s="95"/>
      <c r="J91" s="95"/>
      <c r="K91" s="95"/>
      <c r="L91" s="75">
        <f>L92</f>
        <v>64584794</v>
      </c>
      <c r="M91" s="75">
        <f t="shared" ref="M91:N91" si="50">M92</f>
        <v>60000000</v>
      </c>
      <c r="N91" s="75">
        <f t="shared" si="50"/>
        <v>34584794</v>
      </c>
      <c r="O91" s="76">
        <f t="shared" si="45"/>
        <v>53.549437658653829</v>
      </c>
      <c r="P91" s="137"/>
    </row>
    <row r="92" spans="1:16" ht="15.75" customHeight="1" x14ac:dyDescent="0.25">
      <c r="A92" s="100" t="s">
        <v>250</v>
      </c>
      <c r="B92" s="19" t="s">
        <v>71</v>
      </c>
      <c r="C92" s="19">
        <v>0</v>
      </c>
      <c r="D92" s="19" t="s">
        <v>29</v>
      </c>
      <c r="E92" s="19" t="s">
        <v>73</v>
      </c>
      <c r="F92" s="19" t="s">
        <v>59</v>
      </c>
      <c r="G92" s="19" t="s">
        <v>242</v>
      </c>
      <c r="H92" s="19" t="s">
        <v>229</v>
      </c>
      <c r="I92" s="94" t="s">
        <v>392</v>
      </c>
      <c r="J92" s="293">
        <v>216</v>
      </c>
      <c r="K92" s="96" t="s">
        <v>249</v>
      </c>
      <c r="L92" s="71">
        <v>64584794</v>
      </c>
      <c r="M92" s="71">
        <v>60000000</v>
      </c>
      <c r="N92" s="71">
        <v>34584794</v>
      </c>
      <c r="O92" s="72">
        <f t="shared" si="45"/>
        <v>53.549437658653829</v>
      </c>
      <c r="P92" s="137"/>
    </row>
    <row r="93" spans="1:16" ht="18" customHeight="1" x14ac:dyDescent="0.25">
      <c r="A93" s="249" t="s">
        <v>55</v>
      </c>
      <c r="B93" s="19"/>
      <c r="C93" s="19"/>
      <c r="D93" s="19"/>
      <c r="E93" s="19"/>
      <c r="F93" s="19"/>
      <c r="G93" s="19"/>
      <c r="H93" s="19"/>
      <c r="I93" s="95"/>
      <c r="J93" s="95"/>
      <c r="K93" s="95"/>
      <c r="L93" s="214">
        <v>4584794</v>
      </c>
      <c r="M93" s="214">
        <v>0</v>
      </c>
      <c r="N93" s="214">
        <v>4584794</v>
      </c>
      <c r="O93" s="216">
        <f t="shared" si="45"/>
        <v>100</v>
      </c>
      <c r="P93" s="137"/>
    </row>
    <row r="94" spans="1:16" x14ac:dyDescent="0.25">
      <c r="A94" s="102" t="s">
        <v>251</v>
      </c>
      <c r="B94" s="19"/>
      <c r="C94" s="19"/>
      <c r="D94" s="19"/>
      <c r="E94" s="19"/>
      <c r="F94" s="19"/>
      <c r="G94" s="19"/>
      <c r="H94" s="19"/>
      <c r="I94" s="94"/>
      <c r="J94" s="94"/>
      <c r="K94" s="94"/>
      <c r="L94" s="75">
        <f>L95</f>
        <v>15374800.699999999</v>
      </c>
      <c r="M94" s="75">
        <f t="shared" ref="M94:N94" si="51">M95</f>
        <v>0</v>
      </c>
      <c r="N94" s="75">
        <f t="shared" si="51"/>
        <v>15374800.699999999</v>
      </c>
      <c r="O94" s="76">
        <f t="shared" si="45"/>
        <v>100</v>
      </c>
      <c r="P94" s="137"/>
    </row>
    <row r="95" spans="1:16" x14ac:dyDescent="0.25">
      <c r="A95" s="101" t="s">
        <v>252</v>
      </c>
      <c r="B95" s="19" t="s">
        <v>71</v>
      </c>
      <c r="C95" s="19">
        <v>0</v>
      </c>
      <c r="D95" s="19" t="s">
        <v>29</v>
      </c>
      <c r="E95" s="19" t="s">
        <v>73</v>
      </c>
      <c r="F95" s="19" t="s">
        <v>59</v>
      </c>
      <c r="G95" s="19" t="s">
        <v>242</v>
      </c>
      <c r="H95" s="19" t="s">
        <v>229</v>
      </c>
      <c r="I95" s="94"/>
      <c r="J95" s="94"/>
      <c r="K95" s="94"/>
      <c r="L95" s="71">
        <v>15374800.699999999</v>
      </c>
      <c r="M95" s="71">
        <v>0</v>
      </c>
      <c r="N95" s="71">
        <v>15374800.699999999</v>
      </c>
      <c r="O95" s="72">
        <f t="shared" si="45"/>
        <v>100</v>
      </c>
      <c r="P95" s="137"/>
    </row>
    <row r="96" spans="1:16" ht="18" customHeight="1" x14ac:dyDescent="0.25">
      <c r="A96" s="249" t="s">
        <v>55</v>
      </c>
      <c r="B96" s="19"/>
      <c r="C96" s="19"/>
      <c r="D96" s="19"/>
      <c r="E96" s="19"/>
      <c r="F96" s="19"/>
      <c r="G96" s="19"/>
      <c r="H96" s="19"/>
      <c r="I96" s="94"/>
      <c r="J96" s="94"/>
      <c r="K96" s="94"/>
      <c r="L96" s="214">
        <v>15374800.699999999</v>
      </c>
      <c r="M96" s="214"/>
      <c r="N96" s="214">
        <v>15374800.699999999</v>
      </c>
      <c r="O96" s="216">
        <f t="shared" si="45"/>
        <v>100</v>
      </c>
      <c r="P96" s="137"/>
    </row>
    <row r="97" spans="1:16" x14ac:dyDescent="0.25">
      <c r="A97" s="102" t="s">
        <v>102</v>
      </c>
      <c r="B97" s="19"/>
      <c r="C97" s="19"/>
      <c r="D97" s="19"/>
      <c r="E97" s="19"/>
      <c r="F97" s="19"/>
      <c r="G97" s="19"/>
      <c r="H97" s="19"/>
      <c r="I97" s="94"/>
      <c r="J97" s="94"/>
      <c r="K97" s="94"/>
      <c r="L97" s="75">
        <f>L98</f>
        <v>7957391</v>
      </c>
      <c r="M97" s="75">
        <f>M98</f>
        <v>0</v>
      </c>
      <c r="N97" s="75">
        <f>N98</f>
        <v>7957391</v>
      </c>
      <c r="O97" s="76">
        <f t="shared" si="45"/>
        <v>100</v>
      </c>
      <c r="P97" s="137"/>
    </row>
    <row r="98" spans="1:16" x14ac:dyDescent="0.25">
      <c r="A98" s="215" t="s">
        <v>440</v>
      </c>
      <c r="B98" s="19" t="s">
        <v>71</v>
      </c>
      <c r="C98" s="19">
        <v>0</v>
      </c>
      <c r="D98" s="19" t="s">
        <v>29</v>
      </c>
      <c r="E98" s="19" t="s">
        <v>73</v>
      </c>
      <c r="F98" s="19" t="s">
        <v>59</v>
      </c>
      <c r="G98" s="19" t="s">
        <v>242</v>
      </c>
      <c r="H98" s="19" t="s">
        <v>229</v>
      </c>
      <c r="I98" s="94" t="s">
        <v>392</v>
      </c>
      <c r="J98" s="293">
        <v>360</v>
      </c>
      <c r="K98" s="94"/>
      <c r="L98" s="71">
        <v>7957391</v>
      </c>
      <c r="M98" s="71"/>
      <c r="N98" s="71">
        <v>7957391</v>
      </c>
      <c r="O98" s="72">
        <f t="shared" si="45"/>
        <v>100</v>
      </c>
      <c r="P98" s="137"/>
    </row>
    <row r="99" spans="1:16" ht="17.25" customHeight="1" x14ac:dyDescent="0.25">
      <c r="A99" s="249" t="s">
        <v>55</v>
      </c>
      <c r="B99" s="19"/>
      <c r="C99" s="19"/>
      <c r="D99" s="19"/>
      <c r="E99" s="19"/>
      <c r="F99" s="19"/>
      <c r="G99" s="19"/>
      <c r="H99" s="19"/>
      <c r="I99" s="94"/>
      <c r="J99" s="293"/>
      <c r="K99" s="94"/>
      <c r="L99" s="214">
        <v>7957391</v>
      </c>
      <c r="M99" s="214"/>
      <c r="N99" s="214">
        <v>7957391</v>
      </c>
      <c r="O99" s="216">
        <f t="shared" si="45"/>
        <v>100</v>
      </c>
      <c r="P99" s="137"/>
    </row>
    <row r="100" spans="1:16" x14ac:dyDescent="0.25">
      <c r="A100" s="104" t="s">
        <v>106</v>
      </c>
      <c r="B100" s="19"/>
      <c r="C100" s="19"/>
      <c r="D100" s="19"/>
      <c r="E100" s="19"/>
      <c r="F100" s="19"/>
      <c r="G100" s="19"/>
      <c r="H100" s="19"/>
      <c r="I100" s="94"/>
      <c r="J100" s="293"/>
      <c r="K100" s="94"/>
      <c r="L100" s="75">
        <f>L101</f>
        <v>12000000</v>
      </c>
      <c r="M100" s="75">
        <f t="shared" ref="M100:N100" si="52">M101</f>
        <v>12000000</v>
      </c>
      <c r="N100" s="75">
        <f t="shared" si="52"/>
        <v>5303630</v>
      </c>
      <c r="O100" s="76">
        <f t="shared" si="45"/>
        <v>44.196916666666667</v>
      </c>
      <c r="P100" s="137"/>
    </row>
    <row r="101" spans="1:16" ht="18" customHeight="1" x14ac:dyDescent="0.25">
      <c r="A101" s="103" t="s">
        <v>253</v>
      </c>
      <c r="B101" s="19" t="s">
        <v>71</v>
      </c>
      <c r="C101" s="19">
        <v>0</v>
      </c>
      <c r="D101" s="19" t="s">
        <v>29</v>
      </c>
      <c r="E101" s="19" t="s">
        <v>73</v>
      </c>
      <c r="F101" s="19" t="s">
        <v>59</v>
      </c>
      <c r="G101" s="19" t="s">
        <v>242</v>
      </c>
      <c r="H101" s="19" t="s">
        <v>229</v>
      </c>
      <c r="I101" s="94" t="s">
        <v>392</v>
      </c>
      <c r="J101" s="293">
        <v>500</v>
      </c>
      <c r="K101" s="96" t="s">
        <v>393</v>
      </c>
      <c r="L101" s="71">
        <v>12000000</v>
      </c>
      <c r="M101" s="71">
        <v>12000000</v>
      </c>
      <c r="N101" s="71">
        <v>5303630</v>
      </c>
      <c r="O101" s="72">
        <f t="shared" si="45"/>
        <v>44.196916666666667</v>
      </c>
      <c r="P101" s="137"/>
    </row>
    <row r="102" spans="1:16" ht="48" customHeight="1" x14ac:dyDescent="0.25">
      <c r="A102" s="220" t="s">
        <v>82</v>
      </c>
      <c r="B102" s="194" t="s">
        <v>83</v>
      </c>
      <c r="C102" s="194"/>
      <c r="D102" s="227" t="s">
        <v>34</v>
      </c>
      <c r="E102" s="194"/>
      <c r="F102" s="194"/>
      <c r="G102" s="194"/>
      <c r="H102" s="194"/>
      <c r="I102" s="273"/>
      <c r="J102" s="227"/>
      <c r="K102" s="227"/>
      <c r="L102" s="202">
        <f>L103</f>
        <v>74093246.5</v>
      </c>
      <c r="M102" s="202">
        <f t="shared" ref="M102:N102" si="53">M103</f>
        <v>71986468.200000003</v>
      </c>
      <c r="N102" s="202">
        <f t="shared" si="53"/>
        <v>70595292.780000001</v>
      </c>
      <c r="O102" s="222">
        <f t="shared" si="45"/>
        <v>95.278984407843438</v>
      </c>
      <c r="P102" s="137"/>
    </row>
    <row r="103" spans="1:16" ht="28.5" customHeight="1" x14ac:dyDescent="0.25">
      <c r="A103" s="86" t="s">
        <v>84</v>
      </c>
      <c r="B103" s="17" t="s">
        <v>83</v>
      </c>
      <c r="C103" s="17" t="s">
        <v>20</v>
      </c>
      <c r="D103" s="18" t="s">
        <v>34</v>
      </c>
      <c r="E103" s="17"/>
      <c r="F103" s="17"/>
      <c r="G103" s="17"/>
      <c r="H103" s="17"/>
      <c r="I103" s="268"/>
      <c r="J103" s="18"/>
      <c r="K103" s="18"/>
      <c r="L103" s="75">
        <f>L104+L117</f>
        <v>74093246.5</v>
      </c>
      <c r="M103" s="75">
        <f>M104+M117</f>
        <v>71986468.200000003</v>
      </c>
      <c r="N103" s="75">
        <f>N104+N117</f>
        <v>70595292.780000001</v>
      </c>
      <c r="O103" s="76">
        <f t="shared" si="45"/>
        <v>95.278984407843438</v>
      </c>
      <c r="P103" s="137"/>
    </row>
    <row r="104" spans="1:16" ht="18.75" customHeight="1" x14ac:dyDescent="0.25">
      <c r="A104" s="86" t="s">
        <v>254</v>
      </c>
      <c r="B104" s="17" t="s">
        <v>83</v>
      </c>
      <c r="C104" s="17" t="s">
        <v>20</v>
      </c>
      <c r="D104" s="17">
        <v>817</v>
      </c>
      <c r="E104" s="17"/>
      <c r="F104" s="17"/>
      <c r="G104" s="17"/>
      <c r="H104" s="17"/>
      <c r="I104" s="268"/>
      <c r="J104" s="18"/>
      <c r="K104" s="18"/>
      <c r="L104" s="75">
        <f>L105</f>
        <v>29025000</v>
      </c>
      <c r="M104" s="75">
        <f t="shared" ref="M104:N104" si="54">M105</f>
        <v>28071745.75</v>
      </c>
      <c r="N104" s="75">
        <f t="shared" si="54"/>
        <v>25866687.829999998</v>
      </c>
      <c r="O104" s="76">
        <f t="shared" si="45"/>
        <v>89.118648854435818</v>
      </c>
      <c r="P104" s="137"/>
    </row>
    <row r="105" spans="1:16" x14ac:dyDescent="0.25">
      <c r="A105" s="86" t="s">
        <v>85</v>
      </c>
      <c r="B105" s="17" t="s">
        <v>83</v>
      </c>
      <c r="C105" s="17" t="s">
        <v>20</v>
      </c>
      <c r="D105" s="17" t="s">
        <v>255</v>
      </c>
      <c r="E105" s="17" t="s">
        <v>86</v>
      </c>
      <c r="F105" s="18" t="s">
        <v>34</v>
      </c>
      <c r="G105" s="18" t="s">
        <v>34</v>
      </c>
      <c r="H105" s="18" t="s">
        <v>34</v>
      </c>
      <c r="I105" s="268"/>
      <c r="J105" s="18"/>
      <c r="K105" s="18"/>
      <c r="L105" s="75">
        <f>L106</f>
        <v>29025000</v>
      </c>
      <c r="M105" s="75">
        <f t="shared" ref="M105:N105" si="55">M106</f>
        <v>28071745.75</v>
      </c>
      <c r="N105" s="75">
        <f t="shared" si="55"/>
        <v>25866687.829999998</v>
      </c>
      <c r="O105" s="76">
        <f t="shared" si="45"/>
        <v>89.118648854435818</v>
      </c>
      <c r="P105" s="137"/>
    </row>
    <row r="106" spans="1:16" x14ac:dyDescent="0.25">
      <c r="A106" s="86" t="s">
        <v>256</v>
      </c>
      <c r="B106" s="17" t="s">
        <v>83</v>
      </c>
      <c r="C106" s="17" t="s">
        <v>20</v>
      </c>
      <c r="D106" s="17" t="s">
        <v>255</v>
      </c>
      <c r="E106" s="17" t="s">
        <v>86</v>
      </c>
      <c r="F106" s="17" t="s">
        <v>45</v>
      </c>
      <c r="G106" s="18" t="s">
        <v>34</v>
      </c>
      <c r="H106" s="18" t="s">
        <v>34</v>
      </c>
      <c r="I106" s="268"/>
      <c r="J106" s="18"/>
      <c r="K106" s="18"/>
      <c r="L106" s="75">
        <f>L107</f>
        <v>29025000</v>
      </c>
      <c r="M106" s="75">
        <f t="shared" ref="M106:N106" si="56">M107</f>
        <v>28071745.75</v>
      </c>
      <c r="N106" s="75">
        <f t="shared" si="56"/>
        <v>25866687.829999998</v>
      </c>
      <c r="O106" s="76">
        <f t="shared" si="45"/>
        <v>89.118648854435818</v>
      </c>
      <c r="P106" s="137"/>
    </row>
    <row r="107" spans="1:16" x14ac:dyDescent="0.25">
      <c r="A107" s="86" t="s">
        <v>257</v>
      </c>
      <c r="B107" s="17" t="s">
        <v>83</v>
      </c>
      <c r="C107" s="17" t="s">
        <v>20</v>
      </c>
      <c r="D107" s="17" t="s">
        <v>255</v>
      </c>
      <c r="E107" s="17" t="s">
        <v>86</v>
      </c>
      <c r="F107" s="17" t="s">
        <v>45</v>
      </c>
      <c r="G107" s="17" t="s">
        <v>258</v>
      </c>
      <c r="H107" s="18" t="s">
        <v>34</v>
      </c>
      <c r="I107" s="268"/>
      <c r="J107" s="18"/>
      <c r="K107" s="18"/>
      <c r="L107" s="75">
        <f>L108</f>
        <v>29025000</v>
      </c>
      <c r="M107" s="75">
        <f t="shared" ref="M107:N107" si="57">M108</f>
        <v>28071745.75</v>
      </c>
      <c r="N107" s="75">
        <f t="shared" si="57"/>
        <v>25866687.829999998</v>
      </c>
      <c r="O107" s="76">
        <f t="shared" si="45"/>
        <v>89.118648854435818</v>
      </c>
      <c r="P107" s="137"/>
    </row>
    <row r="108" spans="1:16" ht="32.25" customHeight="1" x14ac:dyDescent="0.25">
      <c r="A108" s="86" t="s">
        <v>228</v>
      </c>
      <c r="B108" s="17" t="s">
        <v>83</v>
      </c>
      <c r="C108" s="17" t="s">
        <v>20</v>
      </c>
      <c r="D108" s="17" t="s">
        <v>255</v>
      </c>
      <c r="E108" s="17" t="s">
        <v>86</v>
      </c>
      <c r="F108" s="17" t="s">
        <v>45</v>
      </c>
      <c r="G108" s="17" t="s">
        <v>258</v>
      </c>
      <c r="H108" s="17" t="s">
        <v>229</v>
      </c>
      <c r="I108" s="268"/>
      <c r="J108" s="18"/>
      <c r="K108" s="18"/>
      <c r="L108" s="75">
        <f>L109+L112</f>
        <v>29025000</v>
      </c>
      <c r="M108" s="75">
        <f t="shared" ref="M108:N108" si="58">M109+M112</f>
        <v>28071745.75</v>
      </c>
      <c r="N108" s="75">
        <f t="shared" si="58"/>
        <v>25866687.829999998</v>
      </c>
      <c r="O108" s="76">
        <f t="shared" si="45"/>
        <v>89.118648854435818</v>
      </c>
      <c r="P108" s="137"/>
    </row>
    <row r="109" spans="1:16" x14ac:dyDescent="0.25">
      <c r="A109" s="86" t="s">
        <v>88</v>
      </c>
      <c r="B109" s="17"/>
      <c r="C109" s="17"/>
      <c r="D109" s="17"/>
      <c r="E109" s="17"/>
      <c r="F109" s="17"/>
      <c r="G109" s="17"/>
      <c r="H109" s="17"/>
      <c r="I109" s="268"/>
      <c r="J109" s="18"/>
      <c r="K109" s="18"/>
      <c r="L109" s="75">
        <f>L110+L111</f>
        <v>13694500</v>
      </c>
      <c r="M109" s="75">
        <f t="shared" ref="M109:N109" si="59">M110+M111</f>
        <v>13319269.799999999</v>
      </c>
      <c r="N109" s="75">
        <f t="shared" si="59"/>
        <v>11273659.77</v>
      </c>
      <c r="O109" s="76">
        <f t="shared" si="45"/>
        <v>82.32253656577457</v>
      </c>
      <c r="P109" s="137"/>
    </row>
    <row r="110" spans="1:16" ht="29.25" customHeight="1" x14ac:dyDescent="0.25">
      <c r="A110" s="90" t="s">
        <v>441</v>
      </c>
      <c r="B110" s="19" t="s">
        <v>83</v>
      </c>
      <c r="C110" s="19" t="s">
        <v>20</v>
      </c>
      <c r="D110" s="19" t="s">
        <v>255</v>
      </c>
      <c r="E110" s="19" t="s">
        <v>86</v>
      </c>
      <c r="F110" s="19" t="s">
        <v>45</v>
      </c>
      <c r="G110" s="19" t="s">
        <v>258</v>
      </c>
      <c r="H110" s="19" t="s">
        <v>229</v>
      </c>
      <c r="I110" s="156"/>
      <c r="J110" s="156"/>
      <c r="K110" s="20">
        <v>2015</v>
      </c>
      <c r="L110" s="71">
        <v>11273659.77</v>
      </c>
      <c r="M110" s="71">
        <v>11273659.77</v>
      </c>
      <c r="N110" s="71">
        <v>11273659.77</v>
      </c>
      <c r="O110" s="72">
        <f t="shared" si="45"/>
        <v>100</v>
      </c>
      <c r="P110" s="137"/>
    </row>
    <row r="111" spans="1:16" ht="46.5" customHeight="1" x14ac:dyDescent="0.25">
      <c r="A111" s="90" t="s">
        <v>442</v>
      </c>
      <c r="B111" s="19" t="s">
        <v>83</v>
      </c>
      <c r="C111" s="19" t="s">
        <v>20</v>
      </c>
      <c r="D111" s="19" t="s">
        <v>255</v>
      </c>
      <c r="E111" s="19" t="s">
        <v>86</v>
      </c>
      <c r="F111" s="19" t="s">
        <v>45</v>
      </c>
      <c r="G111" s="19" t="s">
        <v>258</v>
      </c>
      <c r="H111" s="19" t="s">
        <v>229</v>
      </c>
      <c r="I111" s="156"/>
      <c r="J111" s="156"/>
      <c r="K111" s="20">
        <v>2016</v>
      </c>
      <c r="L111" s="71">
        <v>2420840.23</v>
      </c>
      <c r="M111" s="71">
        <v>2045610.03</v>
      </c>
      <c r="N111" s="71">
        <v>0</v>
      </c>
      <c r="O111" s="72">
        <f t="shared" si="45"/>
        <v>0</v>
      </c>
      <c r="P111" s="137"/>
    </row>
    <row r="112" spans="1:16" ht="17.25" customHeight="1" x14ac:dyDescent="0.25">
      <c r="A112" s="86" t="s">
        <v>259</v>
      </c>
      <c r="B112" s="19"/>
      <c r="C112" s="19"/>
      <c r="D112" s="19"/>
      <c r="E112" s="19"/>
      <c r="F112" s="19"/>
      <c r="G112" s="19"/>
      <c r="H112" s="19"/>
      <c r="I112" s="156"/>
      <c r="J112" s="156"/>
      <c r="K112" s="20"/>
      <c r="L112" s="75">
        <f>L113+L114+L115+L116</f>
        <v>15330500</v>
      </c>
      <c r="M112" s="75">
        <f t="shared" ref="M112:N112" si="60">M113+M114+M115+M116</f>
        <v>14752475.949999999</v>
      </c>
      <c r="N112" s="75">
        <f t="shared" si="60"/>
        <v>14593028.059999999</v>
      </c>
      <c r="O112" s="76">
        <f t="shared" si="45"/>
        <v>95.18951149668959</v>
      </c>
      <c r="P112" s="137"/>
    </row>
    <row r="113" spans="1:16" ht="30.75" customHeight="1" x14ac:dyDescent="0.25">
      <c r="A113" s="90" t="s">
        <v>260</v>
      </c>
      <c r="B113" s="19" t="s">
        <v>83</v>
      </c>
      <c r="C113" s="19" t="s">
        <v>20</v>
      </c>
      <c r="D113" s="19" t="s">
        <v>255</v>
      </c>
      <c r="E113" s="19" t="s">
        <v>86</v>
      </c>
      <c r="F113" s="19" t="s">
        <v>45</v>
      </c>
      <c r="G113" s="19" t="s">
        <v>258</v>
      </c>
      <c r="H113" s="19" t="s">
        <v>229</v>
      </c>
      <c r="I113" s="156"/>
      <c r="J113" s="156"/>
      <c r="K113" s="20">
        <v>2015</v>
      </c>
      <c r="L113" s="71">
        <v>14076800</v>
      </c>
      <c r="M113" s="71">
        <v>14076800</v>
      </c>
      <c r="N113" s="71">
        <v>14076800</v>
      </c>
      <c r="O113" s="72">
        <f t="shared" si="45"/>
        <v>100</v>
      </c>
      <c r="P113" s="137"/>
    </row>
    <row r="114" spans="1:16" ht="30.75" customHeight="1" x14ac:dyDescent="0.25">
      <c r="A114" s="90" t="s">
        <v>261</v>
      </c>
      <c r="B114" s="19" t="s">
        <v>83</v>
      </c>
      <c r="C114" s="19" t="s">
        <v>20</v>
      </c>
      <c r="D114" s="19" t="s">
        <v>255</v>
      </c>
      <c r="E114" s="19" t="s">
        <v>86</v>
      </c>
      <c r="F114" s="19" t="s">
        <v>45</v>
      </c>
      <c r="G114" s="19" t="s">
        <v>258</v>
      </c>
      <c r="H114" s="19" t="s">
        <v>229</v>
      </c>
      <c r="I114" s="156"/>
      <c r="J114" s="156"/>
      <c r="K114" s="18"/>
      <c r="L114" s="71">
        <v>393750</v>
      </c>
      <c r="M114" s="71">
        <v>393750</v>
      </c>
      <c r="N114" s="71">
        <v>234302.11</v>
      </c>
      <c r="O114" s="72">
        <f t="shared" si="45"/>
        <v>59.505297777777777</v>
      </c>
      <c r="P114" s="137"/>
    </row>
    <row r="115" spans="1:16" ht="34.5" customHeight="1" x14ac:dyDescent="0.25">
      <c r="A115" s="90" t="s">
        <v>262</v>
      </c>
      <c r="B115" s="19" t="s">
        <v>83</v>
      </c>
      <c r="C115" s="19" t="s">
        <v>20</v>
      </c>
      <c r="D115" s="19" t="s">
        <v>255</v>
      </c>
      <c r="E115" s="19" t="s">
        <v>86</v>
      </c>
      <c r="F115" s="19" t="s">
        <v>45</v>
      </c>
      <c r="G115" s="19" t="s">
        <v>258</v>
      </c>
      <c r="H115" s="19" t="s">
        <v>229</v>
      </c>
      <c r="I115" s="156"/>
      <c r="J115" s="156"/>
      <c r="K115" s="18"/>
      <c r="L115" s="71">
        <v>544950</v>
      </c>
      <c r="M115" s="71">
        <v>0</v>
      </c>
      <c r="N115" s="71">
        <v>0</v>
      </c>
      <c r="O115" s="72">
        <f t="shared" si="45"/>
        <v>0</v>
      </c>
      <c r="P115" s="137"/>
    </row>
    <row r="116" spans="1:16" ht="32.25" customHeight="1" x14ac:dyDescent="0.25">
      <c r="A116" s="90" t="s">
        <v>263</v>
      </c>
      <c r="B116" s="19" t="s">
        <v>83</v>
      </c>
      <c r="C116" s="19" t="s">
        <v>20</v>
      </c>
      <c r="D116" s="19" t="s">
        <v>255</v>
      </c>
      <c r="E116" s="19" t="s">
        <v>86</v>
      </c>
      <c r="F116" s="19" t="s">
        <v>45</v>
      </c>
      <c r="G116" s="19" t="s">
        <v>258</v>
      </c>
      <c r="H116" s="19" t="s">
        <v>229</v>
      </c>
      <c r="I116" s="156"/>
      <c r="J116" s="156"/>
      <c r="K116" s="18"/>
      <c r="L116" s="71">
        <v>315000</v>
      </c>
      <c r="M116" s="71">
        <v>281925.95</v>
      </c>
      <c r="N116" s="71">
        <v>281925.95</v>
      </c>
      <c r="O116" s="72">
        <f t="shared" si="45"/>
        <v>89.500301587301593</v>
      </c>
      <c r="P116" s="137"/>
    </row>
    <row r="117" spans="1:16" ht="18" customHeight="1" x14ac:dyDescent="0.25">
      <c r="A117" s="110" t="s">
        <v>32</v>
      </c>
      <c r="B117" s="111">
        <v>17</v>
      </c>
      <c r="C117" s="111">
        <v>7</v>
      </c>
      <c r="D117" s="111">
        <v>819</v>
      </c>
      <c r="E117" s="112"/>
      <c r="F117" s="113"/>
      <c r="G117" s="19"/>
      <c r="H117" s="19"/>
      <c r="I117" s="156"/>
      <c r="J117" s="156"/>
      <c r="K117" s="18"/>
      <c r="L117" s="75">
        <f>L118+L140+L188</f>
        <v>45068246.5</v>
      </c>
      <c r="M117" s="75">
        <f t="shared" ref="M117:N117" si="61">M118+M140+M188</f>
        <v>43914722.450000003</v>
      </c>
      <c r="N117" s="75">
        <f t="shared" si="61"/>
        <v>44728604.950000003</v>
      </c>
      <c r="O117" s="76">
        <f t="shared" si="45"/>
        <v>99.246383925764675</v>
      </c>
      <c r="P117" s="137"/>
    </row>
    <row r="118" spans="1:16" x14ac:dyDescent="0.25">
      <c r="A118" s="114" t="s">
        <v>85</v>
      </c>
      <c r="B118" s="111">
        <v>17</v>
      </c>
      <c r="C118" s="111">
        <v>7</v>
      </c>
      <c r="D118" s="111">
        <v>819</v>
      </c>
      <c r="E118" s="115" t="s">
        <v>86</v>
      </c>
      <c r="F118" s="115"/>
      <c r="G118" s="112"/>
      <c r="H118" s="112"/>
      <c r="I118" s="117"/>
      <c r="J118" s="116"/>
      <c r="K118" s="117"/>
      <c r="L118" s="75">
        <f t="shared" ref="L118:L120" si="62">L119</f>
        <v>39314552</v>
      </c>
      <c r="M118" s="75">
        <f t="shared" ref="M118:N120" si="63">M119</f>
        <v>39314552</v>
      </c>
      <c r="N118" s="75">
        <f t="shared" si="63"/>
        <v>39314552</v>
      </c>
      <c r="O118" s="76">
        <f t="shared" si="45"/>
        <v>100</v>
      </c>
      <c r="P118" s="137"/>
    </row>
    <row r="119" spans="1:16" x14ac:dyDescent="0.25">
      <c r="A119" s="114" t="s">
        <v>87</v>
      </c>
      <c r="B119" s="111">
        <v>17</v>
      </c>
      <c r="C119" s="111">
        <v>7</v>
      </c>
      <c r="D119" s="111">
        <v>819</v>
      </c>
      <c r="E119" s="115" t="s">
        <v>86</v>
      </c>
      <c r="F119" s="115" t="s">
        <v>30</v>
      </c>
      <c r="G119" s="112"/>
      <c r="H119" s="112"/>
      <c r="I119" s="117"/>
      <c r="J119" s="116"/>
      <c r="K119" s="117"/>
      <c r="L119" s="75">
        <f t="shared" si="62"/>
        <v>39314552</v>
      </c>
      <c r="M119" s="75">
        <f t="shared" si="63"/>
        <v>39314552</v>
      </c>
      <c r="N119" s="75">
        <f t="shared" si="63"/>
        <v>39314552</v>
      </c>
      <c r="O119" s="76">
        <f t="shared" si="45"/>
        <v>100</v>
      </c>
      <c r="P119" s="137"/>
    </row>
    <row r="120" spans="1:16" ht="31.5" customHeight="1" x14ac:dyDescent="0.25">
      <c r="A120" s="114" t="s">
        <v>264</v>
      </c>
      <c r="B120" s="111">
        <v>17</v>
      </c>
      <c r="C120" s="111">
        <v>7</v>
      </c>
      <c r="D120" s="111">
        <v>819</v>
      </c>
      <c r="E120" s="115" t="s">
        <v>86</v>
      </c>
      <c r="F120" s="115" t="s">
        <v>30</v>
      </c>
      <c r="G120" s="112" t="s">
        <v>265</v>
      </c>
      <c r="H120" s="112"/>
      <c r="I120" s="117"/>
      <c r="J120" s="116"/>
      <c r="K120" s="117"/>
      <c r="L120" s="75">
        <f t="shared" si="62"/>
        <v>39314552</v>
      </c>
      <c r="M120" s="75">
        <f t="shared" si="63"/>
        <v>39314552</v>
      </c>
      <c r="N120" s="75">
        <f t="shared" si="63"/>
        <v>39314552</v>
      </c>
      <c r="O120" s="76">
        <f t="shared" si="45"/>
        <v>100</v>
      </c>
      <c r="P120" s="137"/>
    </row>
    <row r="121" spans="1:16" ht="31.5" customHeight="1" x14ac:dyDescent="0.25">
      <c r="A121" s="114" t="s">
        <v>266</v>
      </c>
      <c r="B121" s="111">
        <v>17</v>
      </c>
      <c r="C121" s="111">
        <v>7</v>
      </c>
      <c r="D121" s="111">
        <v>819</v>
      </c>
      <c r="E121" s="115" t="s">
        <v>86</v>
      </c>
      <c r="F121" s="115" t="s">
        <v>30</v>
      </c>
      <c r="G121" s="112" t="s">
        <v>265</v>
      </c>
      <c r="H121" s="112" t="s">
        <v>229</v>
      </c>
      <c r="I121" s="262"/>
      <c r="J121" s="118"/>
      <c r="K121" s="117"/>
      <c r="L121" s="75">
        <f>L122+L124+L127+L129+L131+L133+L135</f>
        <v>39314552</v>
      </c>
      <c r="M121" s="75">
        <f t="shared" ref="M121:N121" si="64">M122+M124+M127+M129+M131+M133+M135</f>
        <v>39314552</v>
      </c>
      <c r="N121" s="75">
        <f t="shared" si="64"/>
        <v>39314552</v>
      </c>
      <c r="O121" s="76">
        <f t="shared" si="45"/>
        <v>100</v>
      </c>
      <c r="P121" s="137"/>
    </row>
    <row r="122" spans="1:16" x14ac:dyDescent="0.25">
      <c r="A122" s="114" t="s">
        <v>102</v>
      </c>
      <c r="B122" s="119"/>
      <c r="C122" s="119"/>
      <c r="D122" s="119"/>
      <c r="E122" s="120"/>
      <c r="F122" s="120"/>
      <c r="G122" s="121"/>
      <c r="H122" s="121"/>
      <c r="I122" s="262"/>
      <c r="J122" s="116"/>
      <c r="K122" s="18"/>
      <c r="L122" s="75">
        <f>L123</f>
        <v>347690</v>
      </c>
      <c r="M122" s="75">
        <f t="shared" ref="M122:N122" si="65">M123</f>
        <v>347690</v>
      </c>
      <c r="N122" s="75">
        <f t="shared" si="65"/>
        <v>347690</v>
      </c>
      <c r="O122" s="76">
        <f t="shared" si="45"/>
        <v>100</v>
      </c>
      <c r="P122" s="137"/>
    </row>
    <row r="123" spans="1:16" ht="45.75" customHeight="1" x14ac:dyDescent="0.25">
      <c r="A123" s="122" t="s">
        <v>267</v>
      </c>
      <c r="B123" s="119">
        <v>17</v>
      </c>
      <c r="C123" s="119">
        <v>7</v>
      </c>
      <c r="D123" s="119">
        <v>819</v>
      </c>
      <c r="E123" s="120" t="s">
        <v>86</v>
      </c>
      <c r="F123" s="120" t="s">
        <v>30</v>
      </c>
      <c r="G123" s="121" t="s">
        <v>265</v>
      </c>
      <c r="H123" s="121" t="s">
        <v>229</v>
      </c>
      <c r="I123" s="262" t="s">
        <v>89</v>
      </c>
      <c r="J123" s="101">
        <v>0.2</v>
      </c>
      <c r="K123" s="20">
        <v>2015</v>
      </c>
      <c r="L123" s="71">
        <v>347690</v>
      </c>
      <c r="M123" s="71">
        <v>347690</v>
      </c>
      <c r="N123" s="71">
        <v>347690</v>
      </c>
      <c r="O123" s="72">
        <f t="shared" si="45"/>
        <v>100</v>
      </c>
      <c r="P123" s="137"/>
    </row>
    <row r="124" spans="1:16" ht="18" customHeight="1" x14ac:dyDescent="0.25">
      <c r="A124" s="114" t="s">
        <v>168</v>
      </c>
      <c r="B124" s="119"/>
      <c r="C124" s="119"/>
      <c r="D124" s="119"/>
      <c r="E124" s="120"/>
      <c r="F124" s="120"/>
      <c r="G124" s="121"/>
      <c r="H124" s="121"/>
      <c r="I124" s="262"/>
      <c r="J124" s="101"/>
      <c r="K124" s="18"/>
      <c r="L124" s="75">
        <f>L125+L126</f>
        <v>9954974</v>
      </c>
      <c r="M124" s="75">
        <f t="shared" ref="M124:N124" si="66">M125+M126</f>
        <v>9954974</v>
      </c>
      <c r="N124" s="75">
        <f t="shared" si="66"/>
        <v>9954974</v>
      </c>
      <c r="O124" s="76">
        <f t="shared" si="45"/>
        <v>100</v>
      </c>
      <c r="P124" s="137"/>
    </row>
    <row r="125" spans="1:16" ht="48" customHeight="1" x14ac:dyDescent="0.25">
      <c r="A125" s="122" t="s">
        <v>268</v>
      </c>
      <c r="B125" s="119">
        <v>17</v>
      </c>
      <c r="C125" s="119">
        <v>7</v>
      </c>
      <c r="D125" s="119">
        <v>819</v>
      </c>
      <c r="E125" s="120" t="s">
        <v>86</v>
      </c>
      <c r="F125" s="120" t="s">
        <v>30</v>
      </c>
      <c r="G125" s="121" t="s">
        <v>265</v>
      </c>
      <c r="H125" s="121" t="s">
        <v>229</v>
      </c>
      <c r="I125" s="262" t="s">
        <v>89</v>
      </c>
      <c r="J125" s="101">
        <v>4</v>
      </c>
      <c r="K125" s="20">
        <v>2015</v>
      </c>
      <c r="L125" s="71">
        <v>8984699</v>
      </c>
      <c r="M125" s="71">
        <v>8984699</v>
      </c>
      <c r="N125" s="71">
        <v>8984699</v>
      </c>
      <c r="O125" s="72">
        <f t="shared" si="45"/>
        <v>100</v>
      </c>
      <c r="P125" s="137"/>
    </row>
    <row r="126" spans="1:16" ht="47.25" customHeight="1" x14ac:dyDescent="0.25">
      <c r="A126" s="122" t="s">
        <v>373</v>
      </c>
      <c r="B126" s="119">
        <v>17</v>
      </c>
      <c r="C126" s="119">
        <v>7</v>
      </c>
      <c r="D126" s="119">
        <v>819</v>
      </c>
      <c r="E126" s="120" t="s">
        <v>86</v>
      </c>
      <c r="F126" s="120" t="s">
        <v>30</v>
      </c>
      <c r="G126" s="121" t="s">
        <v>265</v>
      </c>
      <c r="H126" s="121" t="s">
        <v>229</v>
      </c>
      <c r="I126" s="262" t="s">
        <v>89</v>
      </c>
      <c r="J126" s="101">
        <v>0.8</v>
      </c>
      <c r="K126" s="20">
        <v>2015</v>
      </c>
      <c r="L126" s="71">
        <v>970275</v>
      </c>
      <c r="M126" s="71">
        <v>970275</v>
      </c>
      <c r="N126" s="71">
        <v>970275</v>
      </c>
      <c r="O126" s="72">
        <f t="shared" ref="O126" si="67">N126/L126*100</f>
        <v>100</v>
      </c>
      <c r="P126" s="137"/>
    </row>
    <row r="127" spans="1:16" x14ac:dyDescent="0.25">
      <c r="A127" s="114" t="s">
        <v>232</v>
      </c>
      <c r="B127" s="119" t="s">
        <v>269</v>
      </c>
      <c r="C127" s="119"/>
      <c r="D127" s="119"/>
      <c r="E127" s="120"/>
      <c r="F127" s="120"/>
      <c r="G127" s="121"/>
      <c r="H127" s="121"/>
      <c r="I127" s="262"/>
      <c r="J127" s="101"/>
      <c r="K127" s="18"/>
      <c r="L127" s="75">
        <f>L128</f>
        <v>719296</v>
      </c>
      <c r="M127" s="75">
        <f t="shared" ref="M127:N127" si="68">M128</f>
        <v>719296</v>
      </c>
      <c r="N127" s="75">
        <f t="shared" si="68"/>
        <v>719296</v>
      </c>
      <c r="O127" s="76">
        <f t="shared" si="45"/>
        <v>100</v>
      </c>
      <c r="P127" s="137"/>
    </row>
    <row r="128" spans="1:16" ht="44.25" customHeight="1" x14ac:dyDescent="0.25">
      <c r="A128" s="122" t="s">
        <v>270</v>
      </c>
      <c r="B128" s="119">
        <v>17</v>
      </c>
      <c r="C128" s="119">
        <v>7</v>
      </c>
      <c r="D128" s="119">
        <v>819</v>
      </c>
      <c r="E128" s="120" t="s">
        <v>86</v>
      </c>
      <c r="F128" s="120" t="s">
        <v>30</v>
      </c>
      <c r="G128" s="121" t="s">
        <v>265</v>
      </c>
      <c r="H128" s="121" t="s">
        <v>229</v>
      </c>
      <c r="I128" s="262" t="s">
        <v>89</v>
      </c>
      <c r="J128" s="101">
        <v>0.25</v>
      </c>
      <c r="K128" s="20">
        <v>2015</v>
      </c>
      <c r="L128" s="71">
        <v>719296</v>
      </c>
      <c r="M128" s="71">
        <v>719296</v>
      </c>
      <c r="N128" s="71">
        <v>719296</v>
      </c>
      <c r="O128" s="72">
        <f t="shared" si="45"/>
        <v>100</v>
      </c>
      <c r="P128" s="137"/>
    </row>
    <row r="129" spans="1:16" x14ac:dyDescent="0.25">
      <c r="A129" s="114" t="s">
        <v>104</v>
      </c>
      <c r="B129" s="119"/>
      <c r="C129" s="119"/>
      <c r="D129" s="119"/>
      <c r="E129" s="120"/>
      <c r="F129" s="120"/>
      <c r="G129" s="121"/>
      <c r="H129" s="121"/>
      <c r="I129" s="262"/>
      <c r="J129" s="101"/>
      <c r="K129" s="18"/>
      <c r="L129" s="75">
        <f>L130</f>
        <v>2389720</v>
      </c>
      <c r="M129" s="75">
        <f t="shared" ref="M129:N129" si="69">M130</f>
        <v>2389720</v>
      </c>
      <c r="N129" s="75">
        <f t="shared" si="69"/>
        <v>2389720</v>
      </c>
      <c r="O129" s="76">
        <f t="shared" si="45"/>
        <v>100</v>
      </c>
      <c r="P129" s="137"/>
    </row>
    <row r="130" spans="1:16" ht="45.75" customHeight="1" x14ac:dyDescent="0.25">
      <c r="A130" s="122" t="s">
        <v>390</v>
      </c>
      <c r="B130" s="119">
        <v>17</v>
      </c>
      <c r="C130" s="119">
        <v>7</v>
      </c>
      <c r="D130" s="119">
        <v>819</v>
      </c>
      <c r="E130" s="120" t="s">
        <v>86</v>
      </c>
      <c r="F130" s="120" t="s">
        <v>30</v>
      </c>
      <c r="G130" s="121" t="s">
        <v>265</v>
      </c>
      <c r="H130" s="121" t="s">
        <v>229</v>
      </c>
      <c r="I130" s="262" t="s">
        <v>89</v>
      </c>
      <c r="J130" s="101">
        <v>0.32700000000000001</v>
      </c>
      <c r="K130" s="20">
        <v>2015</v>
      </c>
      <c r="L130" s="71">
        <v>2389720</v>
      </c>
      <c r="M130" s="71">
        <v>2389720</v>
      </c>
      <c r="N130" s="71">
        <v>2389720</v>
      </c>
      <c r="O130" s="72">
        <f t="shared" si="45"/>
        <v>100</v>
      </c>
      <c r="P130" s="137"/>
    </row>
    <row r="131" spans="1:16" x14ac:dyDescent="0.25">
      <c r="A131" s="114" t="s">
        <v>123</v>
      </c>
      <c r="B131" s="119"/>
      <c r="C131" s="119"/>
      <c r="D131" s="119"/>
      <c r="E131" s="120"/>
      <c r="F131" s="120"/>
      <c r="G131" s="121"/>
      <c r="H131" s="121"/>
      <c r="I131" s="274"/>
      <c r="J131" s="261"/>
      <c r="K131" s="18"/>
      <c r="L131" s="75">
        <f>L132</f>
        <v>4255170</v>
      </c>
      <c r="M131" s="75">
        <f t="shared" ref="M131:N131" si="70">M132</f>
        <v>4255170</v>
      </c>
      <c r="N131" s="75">
        <f t="shared" si="70"/>
        <v>4255170</v>
      </c>
      <c r="O131" s="76">
        <f t="shared" si="45"/>
        <v>100</v>
      </c>
      <c r="P131" s="137"/>
    </row>
    <row r="132" spans="1:16" ht="45.75" customHeight="1" x14ac:dyDescent="0.25">
      <c r="A132" s="122" t="s">
        <v>374</v>
      </c>
      <c r="B132" s="119">
        <v>17</v>
      </c>
      <c r="C132" s="119">
        <v>7</v>
      </c>
      <c r="D132" s="119">
        <v>819</v>
      </c>
      <c r="E132" s="120" t="s">
        <v>86</v>
      </c>
      <c r="F132" s="120" t="s">
        <v>30</v>
      </c>
      <c r="G132" s="121" t="s">
        <v>265</v>
      </c>
      <c r="H132" s="121" t="s">
        <v>229</v>
      </c>
      <c r="I132" s="262" t="s">
        <v>89</v>
      </c>
      <c r="J132" s="287">
        <v>4.7300000000000004</v>
      </c>
      <c r="K132" s="20">
        <v>2015</v>
      </c>
      <c r="L132" s="71">
        <v>4255170</v>
      </c>
      <c r="M132" s="71">
        <v>4255170</v>
      </c>
      <c r="N132" s="71">
        <v>4255170</v>
      </c>
      <c r="O132" s="72">
        <f t="shared" si="45"/>
        <v>100</v>
      </c>
      <c r="P132" s="137"/>
    </row>
    <row r="133" spans="1:16" x14ac:dyDescent="0.25">
      <c r="A133" s="86" t="s">
        <v>91</v>
      </c>
      <c r="B133" s="17"/>
      <c r="C133" s="17"/>
      <c r="D133" s="17"/>
      <c r="E133" s="19"/>
      <c r="F133" s="19"/>
      <c r="G133" s="19"/>
      <c r="H133" s="19"/>
      <c r="I133" s="156"/>
      <c r="J133" s="23"/>
      <c r="K133" s="18"/>
      <c r="L133" s="75">
        <f>L134</f>
        <v>15750379</v>
      </c>
      <c r="M133" s="75">
        <f t="shared" ref="M133:N133" si="71">M134</f>
        <v>15750379</v>
      </c>
      <c r="N133" s="75">
        <f t="shared" si="71"/>
        <v>15750379</v>
      </c>
      <c r="O133" s="76">
        <f t="shared" si="45"/>
        <v>100</v>
      </c>
      <c r="P133" s="137"/>
    </row>
    <row r="134" spans="1:16" ht="33.75" customHeight="1" x14ac:dyDescent="0.25">
      <c r="A134" s="90" t="s">
        <v>375</v>
      </c>
      <c r="B134" s="19">
        <v>17</v>
      </c>
      <c r="C134" s="19">
        <v>7</v>
      </c>
      <c r="D134" s="19">
        <v>819</v>
      </c>
      <c r="E134" s="67" t="s">
        <v>86</v>
      </c>
      <c r="F134" s="67" t="s">
        <v>30</v>
      </c>
      <c r="G134" s="19">
        <v>1616</v>
      </c>
      <c r="H134" s="19">
        <v>522</v>
      </c>
      <c r="I134" s="156" t="s">
        <v>89</v>
      </c>
      <c r="J134" s="156">
        <v>4.82</v>
      </c>
      <c r="K134" s="20">
        <v>2015</v>
      </c>
      <c r="L134" s="71">
        <v>15750379</v>
      </c>
      <c r="M134" s="71">
        <v>15750379</v>
      </c>
      <c r="N134" s="71">
        <v>15750379</v>
      </c>
      <c r="O134" s="72">
        <f t="shared" si="45"/>
        <v>100</v>
      </c>
      <c r="P134" s="137"/>
    </row>
    <row r="135" spans="1:16" ht="17.25" customHeight="1" x14ac:dyDescent="0.25">
      <c r="A135" s="86" t="s">
        <v>186</v>
      </c>
      <c r="B135" s="19"/>
      <c r="C135" s="19"/>
      <c r="D135" s="19"/>
      <c r="E135" s="67"/>
      <c r="F135" s="67"/>
      <c r="G135" s="19"/>
      <c r="H135" s="19"/>
      <c r="I135" s="156"/>
      <c r="J135" s="23"/>
      <c r="K135" s="18"/>
      <c r="L135" s="75">
        <f>L136+L137+L138+L139</f>
        <v>5897323</v>
      </c>
      <c r="M135" s="75">
        <f t="shared" ref="M135:N135" si="72">M136+M137+M138+M139</f>
        <v>5897323</v>
      </c>
      <c r="N135" s="75">
        <f t="shared" si="72"/>
        <v>5897323</v>
      </c>
      <c r="O135" s="76">
        <f t="shared" si="45"/>
        <v>100</v>
      </c>
      <c r="P135" s="137"/>
    </row>
    <row r="136" spans="1:16" ht="33" customHeight="1" x14ac:dyDescent="0.25">
      <c r="A136" s="90" t="s">
        <v>376</v>
      </c>
      <c r="B136" s="19">
        <v>17</v>
      </c>
      <c r="C136" s="19">
        <v>7</v>
      </c>
      <c r="D136" s="19">
        <v>819</v>
      </c>
      <c r="E136" s="67" t="s">
        <v>86</v>
      </c>
      <c r="F136" s="67" t="s">
        <v>30</v>
      </c>
      <c r="G136" s="19">
        <v>1616</v>
      </c>
      <c r="H136" s="19">
        <v>522</v>
      </c>
      <c r="I136" s="156" t="s">
        <v>89</v>
      </c>
      <c r="J136" s="156">
        <v>1.9430000000000001</v>
      </c>
      <c r="K136" s="20">
        <v>2015</v>
      </c>
      <c r="L136" s="71">
        <v>3608129</v>
      </c>
      <c r="M136" s="71">
        <v>3608129</v>
      </c>
      <c r="N136" s="71">
        <v>3608129</v>
      </c>
      <c r="O136" s="72">
        <f t="shared" si="45"/>
        <v>100</v>
      </c>
      <c r="P136" s="137"/>
    </row>
    <row r="137" spans="1:16" ht="49.5" customHeight="1" x14ac:dyDescent="0.25">
      <c r="A137" s="90" t="s">
        <v>377</v>
      </c>
      <c r="B137" s="19">
        <v>17</v>
      </c>
      <c r="C137" s="19">
        <v>7</v>
      </c>
      <c r="D137" s="19">
        <v>819</v>
      </c>
      <c r="E137" s="67" t="s">
        <v>86</v>
      </c>
      <c r="F137" s="67" t="s">
        <v>30</v>
      </c>
      <c r="G137" s="19">
        <v>1616</v>
      </c>
      <c r="H137" s="19">
        <v>522</v>
      </c>
      <c r="I137" s="156" t="s">
        <v>89</v>
      </c>
      <c r="J137" s="156">
        <v>0.46</v>
      </c>
      <c r="K137" s="20">
        <v>2015</v>
      </c>
      <c r="L137" s="71">
        <v>336240</v>
      </c>
      <c r="M137" s="71">
        <v>336240</v>
      </c>
      <c r="N137" s="71">
        <v>336240</v>
      </c>
      <c r="O137" s="72">
        <f t="shared" si="45"/>
        <v>100</v>
      </c>
      <c r="P137" s="137"/>
    </row>
    <row r="138" spans="1:16" ht="47.25" customHeight="1" x14ac:dyDescent="0.25">
      <c r="A138" s="14" t="s">
        <v>378</v>
      </c>
      <c r="B138" s="119">
        <v>17</v>
      </c>
      <c r="C138" s="119">
        <v>7</v>
      </c>
      <c r="D138" s="119">
        <v>819</v>
      </c>
      <c r="E138" s="120" t="s">
        <v>86</v>
      </c>
      <c r="F138" s="120" t="s">
        <v>30</v>
      </c>
      <c r="G138" s="121" t="s">
        <v>265</v>
      </c>
      <c r="H138" s="121" t="s">
        <v>229</v>
      </c>
      <c r="I138" s="262" t="s">
        <v>89</v>
      </c>
      <c r="J138" s="262" t="s">
        <v>379</v>
      </c>
      <c r="K138" s="288">
        <v>2015</v>
      </c>
      <c r="L138" s="71">
        <v>1209276</v>
      </c>
      <c r="M138" s="71">
        <v>1209276</v>
      </c>
      <c r="N138" s="71">
        <v>1209276</v>
      </c>
      <c r="O138" s="72">
        <f t="shared" si="45"/>
        <v>100</v>
      </c>
      <c r="P138" s="137"/>
    </row>
    <row r="139" spans="1:16" ht="47.25" customHeight="1" x14ac:dyDescent="0.25">
      <c r="A139" s="14" t="s">
        <v>380</v>
      </c>
      <c r="B139" s="119">
        <v>17</v>
      </c>
      <c r="C139" s="119">
        <v>7</v>
      </c>
      <c r="D139" s="119">
        <v>819</v>
      </c>
      <c r="E139" s="120" t="s">
        <v>86</v>
      </c>
      <c r="F139" s="120" t="s">
        <v>30</v>
      </c>
      <c r="G139" s="121" t="s">
        <v>265</v>
      </c>
      <c r="H139" s="121" t="s">
        <v>229</v>
      </c>
      <c r="I139" s="262" t="s">
        <v>89</v>
      </c>
      <c r="J139" s="262" t="s">
        <v>381</v>
      </c>
      <c r="K139" s="288">
        <v>2015</v>
      </c>
      <c r="L139" s="71">
        <v>743678</v>
      </c>
      <c r="M139" s="71">
        <v>743678</v>
      </c>
      <c r="N139" s="71">
        <v>743678</v>
      </c>
      <c r="O139" s="72">
        <f t="shared" si="45"/>
        <v>100</v>
      </c>
      <c r="P139" s="137"/>
    </row>
    <row r="140" spans="1:16" ht="18.75" customHeight="1" x14ac:dyDescent="0.25">
      <c r="A140" s="86" t="s">
        <v>92</v>
      </c>
      <c r="B140" s="17" t="s">
        <v>83</v>
      </c>
      <c r="C140" s="17" t="s">
        <v>20</v>
      </c>
      <c r="D140" s="17" t="s">
        <v>29</v>
      </c>
      <c r="E140" s="17" t="s">
        <v>45</v>
      </c>
      <c r="F140" s="120"/>
      <c r="G140" s="121"/>
      <c r="H140" s="121"/>
      <c r="I140" s="274"/>
      <c r="J140" s="262"/>
      <c r="K140" s="288"/>
      <c r="L140" s="75">
        <f>L142</f>
        <v>5603584.5</v>
      </c>
      <c r="M140" s="75">
        <f t="shared" ref="M140:N140" si="73">M142</f>
        <v>4600170.45</v>
      </c>
      <c r="N140" s="75">
        <f t="shared" si="73"/>
        <v>5263942.95</v>
      </c>
      <c r="O140" s="76">
        <f t="shared" ref="O140" si="74">N140/L140*100</f>
        <v>93.938851997324207</v>
      </c>
      <c r="P140" s="137"/>
    </row>
    <row r="141" spans="1:16" ht="18.75" customHeight="1" x14ac:dyDescent="0.25">
      <c r="A141" s="86" t="s">
        <v>93</v>
      </c>
      <c r="B141" s="17" t="s">
        <v>83</v>
      </c>
      <c r="C141" s="17" t="s">
        <v>20</v>
      </c>
      <c r="D141" s="17" t="s">
        <v>29</v>
      </c>
      <c r="E141" s="17" t="s">
        <v>45</v>
      </c>
      <c r="F141" s="17" t="s">
        <v>59</v>
      </c>
      <c r="G141" s="19"/>
      <c r="H141" s="19"/>
      <c r="I141" s="94"/>
      <c r="J141" s="156"/>
      <c r="K141" s="18"/>
      <c r="L141" s="75">
        <f>L142</f>
        <v>5603584.5</v>
      </c>
      <c r="M141" s="75">
        <f t="shared" ref="M141:N141" si="75">M142</f>
        <v>4600170.45</v>
      </c>
      <c r="N141" s="75">
        <f t="shared" si="75"/>
        <v>5263942.95</v>
      </c>
      <c r="O141" s="76">
        <f t="shared" si="45"/>
        <v>93.938851997324207</v>
      </c>
      <c r="P141" s="137"/>
    </row>
    <row r="142" spans="1:16" ht="31.5" x14ac:dyDescent="0.25">
      <c r="A142" s="86" t="s">
        <v>239</v>
      </c>
      <c r="B142" s="17" t="s">
        <v>83</v>
      </c>
      <c r="C142" s="17" t="s">
        <v>20</v>
      </c>
      <c r="D142" s="17" t="s">
        <v>29</v>
      </c>
      <c r="E142" s="17" t="s">
        <v>45</v>
      </c>
      <c r="F142" s="17" t="s">
        <v>59</v>
      </c>
      <c r="G142" s="17" t="s">
        <v>242</v>
      </c>
      <c r="H142" s="18" t="s">
        <v>34</v>
      </c>
      <c r="I142" s="94"/>
      <c r="J142" s="156"/>
      <c r="K142" s="18"/>
      <c r="L142" s="75">
        <f>L143</f>
        <v>5603584.5</v>
      </c>
      <c r="M142" s="75">
        <f t="shared" ref="M142:N142" si="76">M143</f>
        <v>4600170.45</v>
      </c>
      <c r="N142" s="75">
        <f t="shared" si="76"/>
        <v>5263942.95</v>
      </c>
      <c r="O142" s="76">
        <f t="shared" si="45"/>
        <v>93.938851997324207</v>
      </c>
      <c r="P142" s="137"/>
    </row>
    <row r="143" spans="1:16" ht="32.25" customHeight="1" x14ac:dyDescent="0.25">
      <c r="A143" s="86" t="s">
        <v>228</v>
      </c>
      <c r="B143" s="17" t="s">
        <v>83</v>
      </c>
      <c r="C143" s="17" t="s">
        <v>20</v>
      </c>
      <c r="D143" s="17" t="s">
        <v>29</v>
      </c>
      <c r="E143" s="17" t="s">
        <v>45</v>
      </c>
      <c r="F143" s="17" t="s">
        <v>59</v>
      </c>
      <c r="G143" s="17" t="s">
        <v>242</v>
      </c>
      <c r="H143" s="17" t="s">
        <v>229</v>
      </c>
      <c r="I143" s="94"/>
      <c r="J143" s="156"/>
      <c r="K143" s="18"/>
      <c r="L143" s="75">
        <f>L144+L176</f>
        <v>5603584.5</v>
      </c>
      <c r="M143" s="75">
        <f>M144+M176</f>
        <v>4600170.45</v>
      </c>
      <c r="N143" s="75">
        <f>N144+N176</f>
        <v>5263942.95</v>
      </c>
      <c r="O143" s="76">
        <f t="shared" si="45"/>
        <v>93.938851997324207</v>
      </c>
      <c r="P143" s="137"/>
    </row>
    <row r="144" spans="1:16" ht="31.5" customHeight="1" x14ac:dyDescent="0.25">
      <c r="A144" s="123" t="s">
        <v>94</v>
      </c>
      <c r="B144" s="17" t="s">
        <v>83</v>
      </c>
      <c r="C144" s="17" t="s">
        <v>20</v>
      </c>
      <c r="D144" s="17" t="s">
        <v>29</v>
      </c>
      <c r="E144" s="17" t="s">
        <v>45</v>
      </c>
      <c r="F144" s="17" t="s">
        <v>59</v>
      </c>
      <c r="G144" s="17" t="s">
        <v>242</v>
      </c>
      <c r="H144" s="17" t="s">
        <v>229</v>
      </c>
      <c r="I144" s="94"/>
      <c r="J144" s="156"/>
      <c r="K144" s="18"/>
      <c r="L144" s="75">
        <f>L145+L147+L149+L153+L156+L159+L168+L171+L174</f>
        <v>3306412.5</v>
      </c>
      <c r="M144" s="75">
        <f t="shared" ref="M144:N144" si="77">M145+M147+M149+M153+M156+M159+M168+M171+M174</f>
        <v>2552998.4500000002</v>
      </c>
      <c r="N144" s="75">
        <f t="shared" si="77"/>
        <v>3285146.95</v>
      </c>
      <c r="O144" s="76">
        <f t="shared" si="45"/>
        <v>99.356839172365824</v>
      </c>
      <c r="P144" s="137"/>
    </row>
    <row r="145" spans="1:16" x14ac:dyDescent="0.25">
      <c r="A145" s="123" t="s">
        <v>102</v>
      </c>
      <c r="B145" s="253"/>
      <c r="C145" s="253"/>
      <c r="D145" s="253"/>
      <c r="E145" s="253"/>
      <c r="F145" s="253"/>
      <c r="G145" s="253"/>
      <c r="H145" s="253"/>
      <c r="I145" s="263"/>
      <c r="J145" s="23"/>
      <c r="K145" s="123"/>
      <c r="L145" s="75">
        <f>L146</f>
        <v>66696</v>
      </c>
      <c r="M145" s="75">
        <f t="shared" ref="M145:N145" si="78">M146</f>
        <v>66696</v>
      </c>
      <c r="N145" s="75">
        <f t="shared" si="78"/>
        <v>66696</v>
      </c>
      <c r="O145" s="76">
        <f t="shared" si="45"/>
        <v>100</v>
      </c>
      <c r="P145" s="137"/>
    </row>
    <row r="146" spans="1:16" ht="16.5" customHeight="1" x14ac:dyDescent="0.25">
      <c r="A146" s="127" t="s">
        <v>382</v>
      </c>
      <c r="B146" s="69">
        <v>17</v>
      </c>
      <c r="C146" s="69">
        <v>7</v>
      </c>
      <c r="D146" s="69">
        <v>819</v>
      </c>
      <c r="E146" s="184" t="s">
        <v>45</v>
      </c>
      <c r="F146" s="184" t="s">
        <v>59</v>
      </c>
      <c r="G146" s="69">
        <v>1127</v>
      </c>
      <c r="H146" s="69">
        <v>522</v>
      </c>
      <c r="I146" s="263" t="s">
        <v>89</v>
      </c>
      <c r="J146" s="156">
        <v>0.34599999999999997</v>
      </c>
      <c r="K146" s="288">
        <v>2015</v>
      </c>
      <c r="L146" s="71">
        <v>66696</v>
      </c>
      <c r="M146" s="71">
        <v>66696</v>
      </c>
      <c r="N146" s="71">
        <v>66696</v>
      </c>
      <c r="O146" s="216">
        <f t="shared" si="45"/>
        <v>100</v>
      </c>
      <c r="P146" s="137"/>
    </row>
    <row r="147" spans="1:16" x14ac:dyDescent="0.25">
      <c r="A147" s="86" t="s">
        <v>168</v>
      </c>
      <c r="B147" s="17"/>
      <c r="C147" s="17"/>
      <c r="D147" s="17"/>
      <c r="E147" s="17"/>
      <c r="F147" s="17"/>
      <c r="G147" s="17"/>
      <c r="H147" s="17"/>
      <c r="I147" s="94"/>
      <c r="J147" s="156"/>
      <c r="K147" s="18"/>
      <c r="L147" s="75">
        <f>L148</f>
        <v>99977</v>
      </c>
      <c r="M147" s="75">
        <f t="shared" ref="M147:N147" si="79">M148</f>
        <v>99977</v>
      </c>
      <c r="N147" s="75">
        <f t="shared" si="79"/>
        <v>99977</v>
      </c>
      <c r="O147" s="76">
        <f t="shared" si="45"/>
        <v>100</v>
      </c>
      <c r="P147" s="137"/>
    </row>
    <row r="148" spans="1:16" ht="18.75" customHeight="1" x14ac:dyDescent="0.25">
      <c r="A148" s="90" t="s">
        <v>271</v>
      </c>
      <c r="B148" s="19" t="s">
        <v>83</v>
      </c>
      <c r="C148" s="19" t="s">
        <v>20</v>
      </c>
      <c r="D148" s="19" t="s">
        <v>29</v>
      </c>
      <c r="E148" s="19" t="s">
        <v>45</v>
      </c>
      <c r="F148" s="19" t="s">
        <v>59</v>
      </c>
      <c r="G148" s="19" t="s">
        <v>242</v>
      </c>
      <c r="H148" s="19" t="s">
        <v>229</v>
      </c>
      <c r="I148" s="156" t="s">
        <v>89</v>
      </c>
      <c r="J148" s="156">
        <v>0.77300000000000002</v>
      </c>
      <c r="K148" s="288">
        <v>2015</v>
      </c>
      <c r="L148" s="71">
        <v>99977</v>
      </c>
      <c r="M148" s="71">
        <v>99977</v>
      </c>
      <c r="N148" s="71">
        <v>99977</v>
      </c>
      <c r="O148" s="76">
        <f t="shared" si="45"/>
        <v>100</v>
      </c>
      <c r="P148" s="137"/>
    </row>
    <row r="149" spans="1:16" x14ac:dyDescent="0.25">
      <c r="A149" s="86" t="s">
        <v>106</v>
      </c>
      <c r="B149" s="19"/>
      <c r="C149" s="19"/>
      <c r="D149" s="19"/>
      <c r="E149" s="19"/>
      <c r="F149" s="19"/>
      <c r="G149" s="19"/>
      <c r="H149" s="19"/>
      <c r="I149" s="156"/>
      <c r="J149" s="156"/>
      <c r="K149" s="18"/>
      <c r="L149" s="75">
        <f>L150+L151+L152</f>
        <v>284793</v>
      </c>
      <c r="M149" s="75">
        <f t="shared" ref="M149:N149" si="80">M150+M151+M152</f>
        <v>284793</v>
      </c>
      <c r="N149" s="75">
        <f t="shared" si="80"/>
        <v>284793</v>
      </c>
      <c r="O149" s="76">
        <f t="shared" si="45"/>
        <v>100</v>
      </c>
      <c r="P149" s="137"/>
    </row>
    <row r="150" spans="1:16" x14ac:dyDescent="0.25">
      <c r="A150" s="90" t="s">
        <v>272</v>
      </c>
      <c r="B150" s="19" t="s">
        <v>83</v>
      </c>
      <c r="C150" s="19" t="s">
        <v>20</v>
      </c>
      <c r="D150" s="19" t="s">
        <v>29</v>
      </c>
      <c r="E150" s="19" t="s">
        <v>45</v>
      </c>
      <c r="F150" s="19" t="s">
        <v>59</v>
      </c>
      <c r="G150" s="19" t="s">
        <v>242</v>
      </c>
      <c r="H150" s="19" t="s">
        <v>229</v>
      </c>
      <c r="I150" s="156" t="s">
        <v>89</v>
      </c>
      <c r="J150" s="156">
        <v>1.008</v>
      </c>
      <c r="K150" s="288">
        <v>2015</v>
      </c>
      <c r="L150" s="71">
        <v>84955</v>
      </c>
      <c r="M150" s="71">
        <v>84955</v>
      </c>
      <c r="N150" s="71">
        <v>84955</v>
      </c>
      <c r="O150" s="72">
        <f t="shared" si="45"/>
        <v>100</v>
      </c>
      <c r="P150" s="137"/>
    </row>
    <row r="151" spans="1:16" ht="21" customHeight="1" x14ac:dyDescent="0.25">
      <c r="A151" s="90" t="s">
        <v>273</v>
      </c>
      <c r="B151" s="19" t="s">
        <v>83</v>
      </c>
      <c r="C151" s="19" t="s">
        <v>20</v>
      </c>
      <c r="D151" s="19" t="s">
        <v>29</v>
      </c>
      <c r="E151" s="19" t="s">
        <v>45</v>
      </c>
      <c r="F151" s="19" t="s">
        <v>59</v>
      </c>
      <c r="G151" s="19" t="s">
        <v>242</v>
      </c>
      <c r="H151" s="19" t="s">
        <v>229</v>
      </c>
      <c r="I151" s="156" t="s">
        <v>89</v>
      </c>
      <c r="J151" s="156">
        <v>0.42299999999999999</v>
      </c>
      <c r="K151" s="288">
        <v>2015</v>
      </c>
      <c r="L151" s="71">
        <v>49968</v>
      </c>
      <c r="M151" s="71">
        <v>49968</v>
      </c>
      <c r="N151" s="71">
        <v>49968</v>
      </c>
      <c r="O151" s="72">
        <f t="shared" si="45"/>
        <v>100</v>
      </c>
      <c r="P151" s="137"/>
    </row>
    <row r="152" spans="1:16" ht="20.25" customHeight="1" x14ac:dyDescent="0.25">
      <c r="A152" s="90" t="s">
        <v>274</v>
      </c>
      <c r="B152" s="19" t="s">
        <v>83</v>
      </c>
      <c r="C152" s="19" t="s">
        <v>20</v>
      </c>
      <c r="D152" s="19" t="s">
        <v>29</v>
      </c>
      <c r="E152" s="19" t="s">
        <v>45</v>
      </c>
      <c r="F152" s="19" t="s">
        <v>59</v>
      </c>
      <c r="G152" s="19" t="s">
        <v>242</v>
      </c>
      <c r="H152" s="19" t="s">
        <v>229</v>
      </c>
      <c r="I152" s="156" t="s">
        <v>89</v>
      </c>
      <c r="J152" s="156">
        <v>1.472</v>
      </c>
      <c r="K152" s="288">
        <v>2015</v>
      </c>
      <c r="L152" s="71">
        <v>149870</v>
      </c>
      <c r="M152" s="71">
        <v>149870</v>
      </c>
      <c r="N152" s="71">
        <v>149870</v>
      </c>
      <c r="O152" s="72">
        <f t="shared" si="45"/>
        <v>100</v>
      </c>
      <c r="P152" s="137"/>
    </row>
    <row r="153" spans="1:16" x14ac:dyDescent="0.25">
      <c r="A153" s="86" t="s">
        <v>104</v>
      </c>
      <c r="B153" s="19"/>
      <c r="C153" s="19"/>
      <c r="D153" s="19"/>
      <c r="E153" s="19"/>
      <c r="F153" s="19"/>
      <c r="G153" s="19"/>
      <c r="H153" s="19"/>
      <c r="I153" s="156"/>
      <c r="J153" s="156"/>
      <c r="K153" s="288"/>
      <c r="L153" s="75">
        <f>L154</f>
        <v>409439</v>
      </c>
      <c r="M153" s="75">
        <f t="shared" ref="M153:N153" si="81">M154</f>
        <v>95813.6</v>
      </c>
      <c r="N153" s="75">
        <f t="shared" si="81"/>
        <v>409438.6</v>
      </c>
      <c r="O153" s="76">
        <f t="shared" si="45"/>
        <v>99.999902305349508</v>
      </c>
      <c r="P153" s="137"/>
    </row>
    <row r="154" spans="1:16" ht="18" customHeight="1" x14ac:dyDescent="0.25">
      <c r="A154" s="90" t="s">
        <v>275</v>
      </c>
      <c r="B154" s="19" t="s">
        <v>83</v>
      </c>
      <c r="C154" s="19" t="s">
        <v>20</v>
      </c>
      <c r="D154" s="19" t="s">
        <v>29</v>
      </c>
      <c r="E154" s="19" t="s">
        <v>45</v>
      </c>
      <c r="F154" s="19" t="s">
        <v>59</v>
      </c>
      <c r="G154" s="19" t="s">
        <v>242</v>
      </c>
      <c r="H154" s="19" t="s">
        <v>229</v>
      </c>
      <c r="I154" s="156" t="s">
        <v>89</v>
      </c>
      <c r="J154" s="156">
        <v>1.4650000000000001</v>
      </c>
      <c r="K154" s="288">
        <v>2015</v>
      </c>
      <c r="L154" s="71">
        <v>409439</v>
      </c>
      <c r="M154" s="71">
        <v>95813.6</v>
      </c>
      <c r="N154" s="71">
        <v>409438.6</v>
      </c>
      <c r="O154" s="72">
        <f t="shared" si="45"/>
        <v>99.999902305349508</v>
      </c>
      <c r="P154" s="137"/>
    </row>
    <row r="155" spans="1:16" ht="15.75" customHeight="1" x14ac:dyDescent="0.25">
      <c r="A155" s="249" t="s">
        <v>55</v>
      </c>
      <c r="B155" s="19"/>
      <c r="C155" s="19"/>
      <c r="D155" s="19"/>
      <c r="E155" s="19"/>
      <c r="F155" s="19"/>
      <c r="G155" s="19"/>
      <c r="H155" s="19"/>
      <c r="I155" s="156"/>
      <c r="J155" s="156"/>
      <c r="K155" s="288"/>
      <c r="L155" s="214">
        <v>313625</v>
      </c>
      <c r="M155" s="214"/>
      <c r="N155" s="214">
        <v>313625</v>
      </c>
      <c r="O155" s="216">
        <f t="shared" ref="O155" si="82">N155/L155*100</f>
        <v>100</v>
      </c>
      <c r="P155" s="137"/>
    </row>
    <row r="156" spans="1:16" x14ac:dyDescent="0.25">
      <c r="A156" s="86" t="s">
        <v>276</v>
      </c>
      <c r="B156" s="19"/>
      <c r="C156" s="19"/>
      <c r="D156" s="19"/>
      <c r="E156" s="19"/>
      <c r="F156" s="19"/>
      <c r="G156" s="19"/>
      <c r="H156" s="19"/>
      <c r="I156" s="156"/>
      <c r="J156" s="156"/>
      <c r="K156" s="288"/>
      <c r="L156" s="75">
        <f>L157</f>
        <v>385140</v>
      </c>
      <c r="M156" s="75">
        <f t="shared" ref="M156:N156" si="83">M157</f>
        <v>155000</v>
      </c>
      <c r="N156" s="75">
        <f t="shared" si="83"/>
        <v>385140</v>
      </c>
      <c r="O156" s="76">
        <f t="shared" ref="O156:O258" si="84">N156/L156*100</f>
        <v>100</v>
      </c>
      <c r="P156" s="137"/>
    </row>
    <row r="157" spans="1:16" ht="18.75" customHeight="1" x14ac:dyDescent="0.25">
      <c r="A157" s="90" t="s">
        <v>277</v>
      </c>
      <c r="B157" s="19" t="s">
        <v>83</v>
      </c>
      <c r="C157" s="19" t="s">
        <v>20</v>
      </c>
      <c r="D157" s="19" t="s">
        <v>29</v>
      </c>
      <c r="E157" s="19" t="s">
        <v>45</v>
      </c>
      <c r="F157" s="19" t="s">
        <v>59</v>
      </c>
      <c r="G157" s="19" t="s">
        <v>242</v>
      </c>
      <c r="H157" s="19" t="s">
        <v>229</v>
      </c>
      <c r="I157" s="156" t="s">
        <v>89</v>
      </c>
      <c r="J157" s="156">
        <v>1.1220000000000001</v>
      </c>
      <c r="K157" s="20">
        <v>2016</v>
      </c>
      <c r="L157" s="71">
        <v>385140</v>
      </c>
      <c r="M157" s="71">
        <v>155000</v>
      </c>
      <c r="N157" s="71">
        <v>385140</v>
      </c>
      <c r="O157" s="72">
        <f t="shared" si="84"/>
        <v>100</v>
      </c>
      <c r="P157" s="137"/>
    </row>
    <row r="158" spans="1:16" ht="15" customHeight="1" x14ac:dyDescent="0.25">
      <c r="A158" s="249" t="s">
        <v>55</v>
      </c>
      <c r="B158" s="19"/>
      <c r="C158" s="19"/>
      <c r="D158" s="19"/>
      <c r="E158" s="19"/>
      <c r="F158" s="19"/>
      <c r="G158" s="19"/>
      <c r="H158" s="19"/>
      <c r="I158" s="156"/>
      <c r="J158" s="156"/>
      <c r="K158" s="288"/>
      <c r="L158" s="214">
        <v>230140</v>
      </c>
      <c r="M158" s="214"/>
      <c r="N158" s="214">
        <v>230140</v>
      </c>
      <c r="O158" s="216">
        <f t="shared" si="84"/>
        <v>100</v>
      </c>
      <c r="P158" s="137"/>
    </row>
    <row r="159" spans="1:16" x14ac:dyDescent="0.25">
      <c r="A159" s="86" t="s">
        <v>175</v>
      </c>
      <c r="B159" s="19"/>
      <c r="C159" s="19"/>
      <c r="D159" s="19"/>
      <c r="E159" s="19"/>
      <c r="F159" s="19"/>
      <c r="G159" s="19"/>
      <c r="H159" s="19"/>
      <c r="I159" s="156"/>
      <c r="J159" s="156"/>
      <c r="K159" s="288"/>
      <c r="L159" s="75">
        <f>L160+L161+L162+L164+L165+L166+L167</f>
        <v>1794651.5</v>
      </c>
      <c r="M159" s="75">
        <f t="shared" ref="M159:N159" si="85">M160+M161+M162+M164+M165+M166+M167</f>
        <v>1789547.5</v>
      </c>
      <c r="N159" s="75">
        <f t="shared" si="85"/>
        <v>1794651</v>
      </c>
      <c r="O159" s="76">
        <f t="shared" si="84"/>
        <v>99.999972139437659</v>
      </c>
      <c r="P159" s="137"/>
    </row>
    <row r="160" spans="1:16" ht="16.5" customHeight="1" x14ac:dyDescent="0.25">
      <c r="A160" s="90" t="s">
        <v>278</v>
      </c>
      <c r="B160" s="19" t="s">
        <v>83</v>
      </c>
      <c r="C160" s="19" t="s">
        <v>20</v>
      </c>
      <c r="D160" s="19" t="s">
        <v>29</v>
      </c>
      <c r="E160" s="19" t="s">
        <v>45</v>
      </c>
      <c r="F160" s="19" t="s">
        <v>59</v>
      </c>
      <c r="G160" s="19" t="s">
        <v>242</v>
      </c>
      <c r="H160" s="19" t="s">
        <v>229</v>
      </c>
      <c r="I160" s="156" t="s">
        <v>89</v>
      </c>
      <c r="J160" s="156">
        <v>0.627</v>
      </c>
      <c r="K160" s="288">
        <v>2015</v>
      </c>
      <c r="L160" s="71">
        <v>79961</v>
      </c>
      <c r="M160" s="71">
        <v>79961</v>
      </c>
      <c r="N160" s="71">
        <v>79961</v>
      </c>
      <c r="O160" s="72">
        <f t="shared" si="84"/>
        <v>100</v>
      </c>
      <c r="P160" s="137"/>
    </row>
    <row r="161" spans="1:16" ht="19.5" customHeight="1" x14ac:dyDescent="0.25">
      <c r="A161" s="90" t="s">
        <v>279</v>
      </c>
      <c r="B161" s="19" t="s">
        <v>83</v>
      </c>
      <c r="C161" s="19" t="s">
        <v>20</v>
      </c>
      <c r="D161" s="19" t="s">
        <v>29</v>
      </c>
      <c r="E161" s="19" t="s">
        <v>45</v>
      </c>
      <c r="F161" s="19" t="s">
        <v>59</v>
      </c>
      <c r="G161" s="19" t="s">
        <v>242</v>
      </c>
      <c r="H161" s="19" t="s">
        <v>229</v>
      </c>
      <c r="I161" s="156" t="s">
        <v>89</v>
      </c>
      <c r="J161" s="156">
        <v>0.25</v>
      </c>
      <c r="K161" s="288">
        <v>2015</v>
      </c>
      <c r="L161" s="71">
        <v>52977</v>
      </c>
      <c r="M161" s="71">
        <v>52977</v>
      </c>
      <c r="N161" s="71">
        <v>52977</v>
      </c>
      <c r="O161" s="72">
        <f t="shared" si="84"/>
        <v>100</v>
      </c>
      <c r="P161" s="137"/>
    </row>
    <row r="162" spans="1:16" ht="18" customHeight="1" x14ac:dyDescent="0.25">
      <c r="A162" s="90" t="s">
        <v>280</v>
      </c>
      <c r="B162" s="19" t="s">
        <v>83</v>
      </c>
      <c r="C162" s="19" t="s">
        <v>20</v>
      </c>
      <c r="D162" s="19" t="s">
        <v>29</v>
      </c>
      <c r="E162" s="19" t="s">
        <v>45</v>
      </c>
      <c r="F162" s="19" t="s">
        <v>59</v>
      </c>
      <c r="G162" s="19" t="s">
        <v>242</v>
      </c>
      <c r="H162" s="19" t="s">
        <v>229</v>
      </c>
      <c r="I162" s="156" t="s">
        <v>89</v>
      </c>
      <c r="J162" s="156">
        <v>0.47</v>
      </c>
      <c r="K162" s="20">
        <v>2016</v>
      </c>
      <c r="L162" s="71">
        <v>80532.5</v>
      </c>
      <c r="M162" s="71">
        <v>75429</v>
      </c>
      <c r="N162" s="71">
        <v>80532.5</v>
      </c>
      <c r="O162" s="72">
        <f t="shared" si="84"/>
        <v>100</v>
      </c>
      <c r="P162" s="137"/>
    </row>
    <row r="163" spans="1:16" ht="16.5" customHeight="1" x14ac:dyDescent="0.25">
      <c r="A163" s="249" t="s">
        <v>55</v>
      </c>
      <c r="B163" s="19"/>
      <c r="C163" s="19"/>
      <c r="D163" s="19"/>
      <c r="E163" s="19"/>
      <c r="F163" s="19"/>
      <c r="G163" s="19"/>
      <c r="H163" s="19"/>
      <c r="I163" s="156"/>
      <c r="J163" s="156"/>
      <c r="K163" s="20"/>
      <c r="L163" s="214">
        <v>5103.5</v>
      </c>
      <c r="M163" s="214"/>
      <c r="N163" s="214">
        <v>5103.5</v>
      </c>
      <c r="O163" s="216">
        <f t="shared" si="84"/>
        <v>100</v>
      </c>
      <c r="P163" s="137"/>
    </row>
    <row r="164" spans="1:16" ht="16.5" customHeight="1" x14ac:dyDescent="0.25">
      <c r="A164" s="90" t="s">
        <v>281</v>
      </c>
      <c r="B164" s="19" t="s">
        <v>83</v>
      </c>
      <c r="C164" s="19" t="s">
        <v>20</v>
      </c>
      <c r="D164" s="19" t="s">
        <v>29</v>
      </c>
      <c r="E164" s="19" t="s">
        <v>45</v>
      </c>
      <c r="F164" s="19" t="s">
        <v>59</v>
      </c>
      <c r="G164" s="19" t="s">
        <v>242</v>
      </c>
      <c r="H164" s="19" t="s">
        <v>229</v>
      </c>
      <c r="I164" s="156" t="s">
        <v>89</v>
      </c>
      <c r="J164" s="156">
        <v>7.851</v>
      </c>
      <c r="K164" s="20">
        <v>2016</v>
      </c>
      <c r="L164" s="71">
        <v>1133847</v>
      </c>
      <c r="M164" s="71">
        <v>1133846.5</v>
      </c>
      <c r="N164" s="71">
        <v>1133846.5</v>
      </c>
      <c r="O164" s="72">
        <f t="shared" si="84"/>
        <v>99.999955902339551</v>
      </c>
      <c r="P164" s="137"/>
    </row>
    <row r="165" spans="1:16" ht="16.5" customHeight="1" x14ac:dyDescent="0.25">
      <c r="A165" s="90" t="s">
        <v>282</v>
      </c>
      <c r="B165" s="19" t="s">
        <v>83</v>
      </c>
      <c r="C165" s="19" t="s">
        <v>20</v>
      </c>
      <c r="D165" s="19" t="s">
        <v>29</v>
      </c>
      <c r="E165" s="19" t="s">
        <v>45</v>
      </c>
      <c r="F165" s="19" t="s">
        <v>59</v>
      </c>
      <c r="G165" s="19" t="s">
        <v>242</v>
      </c>
      <c r="H165" s="19" t="s">
        <v>229</v>
      </c>
      <c r="I165" s="156" t="s">
        <v>89</v>
      </c>
      <c r="J165" s="156">
        <v>2.1240000000000001</v>
      </c>
      <c r="K165" s="20">
        <v>2016</v>
      </c>
      <c r="L165" s="71">
        <v>175000</v>
      </c>
      <c r="M165" s="71">
        <v>175000</v>
      </c>
      <c r="N165" s="71">
        <v>175000</v>
      </c>
      <c r="O165" s="72">
        <f t="shared" si="84"/>
        <v>100</v>
      </c>
      <c r="P165" s="137"/>
    </row>
    <row r="166" spans="1:16" ht="16.5" customHeight="1" x14ac:dyDescent="0.25">
      <c r="A166" s="90" t="s">
        <v>283</v>
      </c>
      <c r="B166" s="19" t="s">
        <v>83</v>
      </c>
      <c r="C166" s="19" t="s">
        <v>20</v>
      </c>
      <c r="D166" s="19" t="s">
        <v>29</v>
      </c>
      <c r="E166" s="19" t="s">
        <v>45</v>
      </c>
      <c r="F166" s="19" t="s">
        <v>59</v>
      </c>
      <c r="G166" s="19" t="s">
        <v>242</v>
      </c>
      <c r="H166" s="19" t="s">
        <v>229</v>
      </c>
      <c r="I166" s="156" t="s">
        <v>89</v>
      </c>
      <c r="J166" s="156">
        <v>7.6</v>
      </c>
      <c r="K166" s="20">
        <v>2017</v>
      </c>
      <c r="L166" s="71">
        <v>114000</v>
      </c>
      <c r="M166" s="71">
        <v>114000</v>
      </c>
      <c r="N166" s="71">
        <v>114000</v>
      </c>
      <c r="O166" s="72">
        <f t="shared" si="84"/>
        <v>100</v>
      </c>
      <c r="P166" s="137"/>
    </row>
    <row r="167" spans="1:16" ht="19.5" customHeight="1" x14ac:dyDescent="0.25">
      <c r="A167" s="100" t="s">
        <v>284</v>
      </c>
      <c r="B167" s="19" t="s">
        <v>83</v>
      </c>
      <c r="C167" s="19" t="s">
        <v>20</v>
      </c>
      <c r="D167" s="19" t="s">
        <v>29</v>
      </c>
      <c r="E167" s="19" t="s">
        <v>45</v>
      </c>
      <c r="F167" s="19" t="s">
        <v>59</v>
      </c>
      <c r="G167" s="19" t="s">
        <v>242</v>
      </c>
      <c r="H167" s="19" t="s">
        <v>229</v>
      </c>
      <c r="I167" s="156" t="s">
        <v>89</v>
      </c>
      <c r="J167" s="156">
        <v>4.452</v>
      </c>
      <c r="K167" s="20">
        <v>2017</v>
      </c>
      <c r="L167" s="71">
        <v>158334</v>
      </c>
      <c r="M167" s="71">
        <v>158334</v>
      </c>
      <c r="N167" s="71">
        <v>158334</v>
      </c>
      <c r="O167" s="72">
        <f t="shared" si="84"/>
        <v>100</v>
      </c>
      <c r="P167" s="137"/>
    </row>
    <row r="168" spans="1:16" x14ac:dyDescent="0.25">
      <c r="A168" s="86" t="s">
        <v>91</v>
      </c>
      <c r="B168" s="19"/>
      <c r="C168" s="19"/>
      <c r="D168" s="19"/>
      <c r="E168" s="19"/>
      <c r="F168" s="19"/>
      <c r="G168" s="19"/>
      <c r="H168" s="19"/>
      <c r="I168" s="23"/>
      <c r="J168" s="23"/>
      <c r="K168" s="20"/>
      <c r="L168" s="75">
        <f>L169</f>
        <v>220375</v>
      </c>
      <c r="M168" s="75">
        <f t="shared" ref="M168:N168" si="86">M169</f>
        <v>17034.349999999999</v>
      </c>
      <c r="N168" s="75">
        <f t="shared" si="86"/>
        <v>220374.35</v>
      </c>
      <c r="O168" s="76">
        <f t="shared" si="84"/>
        <v>99.999705048213272</v>
      </c>
      <c r="P168" s="137"/>
    </row>
    <row r="169" spans="1:16" ht="18" customHeight="1" x14ac:dyDescent="0.25">
      <c r="A169" s="90" t="s">
        <v>285</v>
      </c>
      <c r="B169" s="19" t="s">
        <v>83</v>
      </c>
      <c r="C169" s="19" t="s">
        <v>20</v>
      </c>
      <c r="D169" s="19" t="s">
        <v>29</v>
      </c>
      <c r="E169" s="19" t="s">
        <v>45</v>
      </c>
      <c r="F169" s="19" t="s">
        <v>59</v>
      </c>
      <c r="G169" s="19" t="s">
        <v>242</v>
      </c>
      <c r="H169" s="19" t="s">
        <v>229</v>
      </c>
      <c r="I169" s="156" t="s">
        <v>89</v>
      </c>
      <c r="J169" s="156">
        <v>0.54100000000000004</v>
      </c>
      <c r="K169" s="288">
        <v>2015</v>
      </c>
      <c r="L169" s="71">
        <v>220375</v>
      </c>
      <c r="M169" s="71">
        <v>17034.349999999999</v>
      </c>
      <c r="N169" s="71">
        <v>220374.35</v>
      </c>
      <c r="O169" s="72">
        <f t="shared" si="84"/>
        <v>99.999705048213272</v>
      </c>
      <c r="P169" s="137"/>
    </row>
    <row r="170" spans="1:16" ht="17.25" customHeight="1" x14ac:dyDescent="0.25">
      <c r="A170" s="249" t="s">
        <v>55</v>
      </c>
      <c r="B170" s="19"/>
      <c r="C170" s="19"/>
      <c r="D170" s="19"/>
      <c r="E170" s="19"/>
      <c r="F170" s="19"/>
      <c r="G170" s="19"/>
      <c r="H170" s="19"/>
      <c r="I170" s="23"/>
      <c r="J170" s="23"/>
      <c r="K170" s="20"/>
      <c r="L170" s="214">
        <v>203340</v>
      </c>
      <c r="M170" s="214"/>
      <c r="N170" s="214">
        <v>203340</v>
      </c>
      <c r="O170" s="72">
        <f t="shared" si="84"/>
        <v>100</v>
      </c>
      <c r="P170" s="137"/>
    </row>
    <row r="171" spans="1:16" x14ac:dyDescent="0.25">
      <c r="A171" s="86" t="s">
        <v>109</v>
      </c>
      <c r="B171" s="19"/>
      <c r="C171" s="19"/>
      <c r="D171" s="19"/>
      <c r="E171" s="19"/>
      <c r="F171" s="19"/>
      <c r="G171" s="19"/>
      <c r="H171" s="19"/>
      <c r="I171" s="156"/>
      <c r="J171" s="156"/>
      <c r="K171" s="20"/>
      <c r="L171" s="75">
        <f>L172+L173</f>
        <v>22458</v>
      </c>
      <c r="M171" s="75">
        <f t="shared" ref="M171:N171" si="87">M172+M173</f>
        <v>22458</v>
      </c>
      <c r="N171" s="75">
        <f t="shared" si="87"/>
        <v>22458</v>
      </c>
      <c r="O171" s="76">
        <f t="shared" ref="O171:O173" si="88">N171/L171*100</f>
        <v>100</v>
      </c>
      <c r="P171" s="137"/>
    </row>
    <row r="172" spans="1:16" ht="18" customHeight="1" x14ac:dyDescent="0.25">
      <c r="A172" s="124" t="s">
        <v>286</v>
      </c>
      <c r="B172" s="19" t="s">
        <v>83</v>
      </c>
      <c r="C172" s="19" t="s">
        <v>20</v>
      </c>
      <c r="D172" s="19" t="s">
        <v>29</v>
      </c>
      <c r="E172" s="19" t="s">
        <v>45</v>
      </c>
      <c r="F172" s="19" t="s">
        <v>59</v>
      </c>
      <c r="G172" s="19" t="s">
        <v>242</v>
      </c>
      <c r="H172" s="19" t="s">
        <v>229</v>
      </c>
      <c r="I172" s="156" t="s">
        <v>89</v>
      </c>
      <c r="J172" s="156">
        <v>1.9119999999999999</v>
      </c>
      <c r="K172" s="288">
        <v>2015</v>
      </c>
      <c r="L172" s="71">
        <v>19958</v>
      </c>
      <c r="M172" s="71">
        <v>19958</v>
      </c>
      <c r="N172" s="71">
        <v>19958</v>
      </c>
      <c r="O172" s="72">
        <f t="shared" si="88"/>
        <v>100</v>
      </c>
      <c r="P172" s="137"/>
    </row>
    <row r="173" spans="1:16" ht="18" customHeight="1" x14ac:dyDescent="0.25">
      <c r="A173" s="124" t="s">
        <v>287</v>
      </c>
      <c r="B173" s="19" t="s">
        <v>83</v>
      </c>
      <c r="C173" s="19" t="s">
        <v>20</v>
      </c>
      <c r="D173" s="19" t="s">
        <v>29</v>
      </c>
      <c r="E173" s="19" t="s">
        <v>45</v>
      </c>
      <c r="F173" s="19" t="s">
        <v>59</v>
      </c>
      <c r="G173" s="19" t="s">
        <v>242</v>
      </c>
      <c r="H173" s="19" t="s">
        <v>229</v>
      </c>
      <c r="I173" s="156" t="s">
        <v>89</v>
      </c>
      <c r="J173" s="156">
        <v>1.61</v>
      </c>
      <c r="K173" s="288">
        <v>2015</v>
      </c>
      <c r="L173" s="71">
        <v>2500</v>
      </c>
      <c r="M173" s="71">
        <v>2500</v>
      </c>
      <c r="N173" s="71">
        <v>2500</v>
      </c>
      <c r="O173" s="72">
        <f t="shared" si="88"/>
        <v>100</v>
      </c>
      <c r="P173" s="137"/>
    </row>
    <row r="174" spans="1:16" x14ac:dyDescent="0.25">
      <c r="A174" s="125" t="s">
        <v>288</v>
      </c>
      <c r="B174" s="19"/>
      <c r="C174" s="19"/>
      <c r="D174" s="19"/>
      <c r="E174" s="19"/>
      <c r="F174" s="19"/>
      <c r="G174" s="19"/>
      <c r="H174" s="19"/>
      <c r="I174" s="156"/>
      <c r="J174" s="156"/>
      <c r="K174" s="20"/>
      <c r="L174" s="75">
        <f>L175</f>
        <v>22883</v>
      </c>
      <c r="M174" s="75">
        <f t="shared" ref="M174:N174" si="89">M175</f>
        <v>21679</v>
      </c>
      <c r="N174" s="75">
        <f t="shared" si="89"/>
        <v>1619</v>
      </c>
      <c r="O174" s="76">
        <f t="shared" si="84"/>
        <v>7.0751212690643701</v>
      </c>
      <c r="P174" s="137"/>
    </row>
    <row r="175" spans="1:16" ht="20.25" customHeight="1" x14ac:dyDescent="0.25">
      <c r="A175" s="124" t="s">
        <v>289</v>
      </c>
      <c r="B175" s="19" t="s">
        <v>83</v>
      </c>
      <c r="C175" s="19" t="s">
        <v>20</v>
      </c>
      <c r="D175" s="19" t="s">
        <v>29</v>
      </c>
      <c r="E175" s="19" t="s">
        <v>45</v>
      </c>
      <c r="F175" s="19" t="s">
        <v>59</v>
      </c>
      <c r="G175" s="19" t="s">
        <v>242</v>
      </c>
      <c r="H175" s="19" t="s">
        <v>229</v>
      </c>
      <c r="I175" s="156" t="s">
        <v>89</v>
      </c>
      <c r="J175" s="156">
        <v>0.34</v>
      </c>
      <c r="K175" s="20">
        <v>2015</v>
      </c>
      <c r="L175" s="71">
        <v>22883</v>
      </c>
      <c r="M175" s="71">
        <v>21679</v>
      </c>
      <c r="N175" s="71">
        <v>1619</v>
      </c>
      <c r="O175" s="72">
        <f t="shared" si="84"/>
        <v>7.0751212690643701</v>
      </c>
      <c r="P175" s="137"/>
    </row>
    <row r="176" spans="1:16" ht="30.75" customHeight="1" x14ac:dyDescent="0.25">
      <c r="A176" s="123" t="s">
        <v>101</v>
      </c>
      <c r="B176" s="17" t="s">
        <v>83</v>
      </c>
      <c r="C176" s="17" t="s">
        <v>20</v>
      </c>
      <c r="D176" s="17" t="s">
        <v>29</v>
      </c>
      <c r="E176" s="17" t="s">
        <v>45</v>
      </c>
      <c r="F176" s="17" t="s">
        <v>59</v>
      </c>
      <c r="G176" s="17" t="s">
        <v>242</v>
      </c>
      <c r="H176" s="17" t="s">
        <v>229</v>
      </c>
      <c r="I176" s="156"/>
      <c r="J176" s="156"/>
      <c r="K176" s="20"/>
      <c r="L176" s="126">
        <f>L177+L179+L181+L184+L186</f>
        <v>2297172</v>
      </c>
      <c r="M176" s="126">
        <f t="shared" ref="M176:N176" si="90">M177+M179+M181+M184+M186</f>
        <v>2047172</v>
      </c>
      <c r="N176" s="126">
        <f t="shared" si="90"/>
        <v>1978796</v>
      </c>
      <c r="O176" s="76">
        <f t="shared" si="84"/>
        <v>86.140524087878489</v>
      </c>
      <c r="P176" s="137"/>
    </row>
    <row r="177" spans="1:16" x14ac:dyDescent="0.25">
      <c r="A177" s="123" t="s">
        <v>195</v>
      </c>
      <c r="B177" s="17"/>
      <c r="C177" s="17"/>
      <c r="D177" s="17"/>
      <c r="E177" s="17"/>
      <c r="F177" s="17"/>
      <c r="G177" s="17"/>
      <c r="H177" s="17"/>
      <c r="I177" s="156"/>
      <c r="J177" s="156"/>
      <c r="K177" s="20"/>
      <c r="L177" s="126">
        <f>L178</f>
        <v>150000</v>
      </c>
      <c r="M177" s="126">
        <f t="shared" ref="M177:N177" si="91">M178</f>
        <v>150000</v>
      </c>
      <c r="N177" s="126">
        <f t="shared" si="91"/>
        <v>150000</v>
      </c>
      <c r="O177" s="76">
        <f t="shared" si="84"/>
        <v>100</v>
      </c>
      <c r="P177" s="137"/>
    </row>
    <row r="178" spans="1:16" ht="17.25" customHeight="1" x14ac:dyDescent="0.25">
      <c r="A178" s="127" t="s">
        <v>443</v>
      </c>
      <c r="B178" s="19" t="s">
        <v>83</v>
      </c>
      <c r="C178" s="19" t="s">
        <v>20</v>
      </c>
      <c r="D178" s="19" t="s">
        <v>29</v>
      </c>
      <c r="E178" s="19" t="s">
        <v>45</v>
      </c>
      <c r="F178" s="19" t="s">
        <v>59</v>
      </c>
      <c r="G178" s="19" t="s">
        <v>242</v>
      </c>
      <c r="H178" s="19" t="s">
        <v>229</v>
      </c>
      <c r="I178" s="156"/>
      <c r="J178" s="156"/>
      <c r="K178" s="20"/>
      <c r="L178" s="128">
        <v>150000</v>
      </c>
      <c r="M178" s="128">
        <v>150000</v>
      </c>
      <c r="N178" s="128">
        <v>150000</v>
      </c>
      <c r="O178" s="72">
        <f t="shared" si="84"/>
        <v>100</v>
      </c>
      <c r="P178" s="137"/>
    </row>
    <row r="179" spans="1:16" x14ac:dyDescent="0.25">
      <c r="A179" s="86" t="s">
        <v>156</v>
      </c>
      <c r="B179" s="19"/>
      <c r="C179" s="19"/>
      <c r="D179" s="19"/>
      <c r="E179" s="19"/>
      <c r="F179" s="19"/>
      <c r="G179" s="19"/>
      <c r="H179" s="19"/>
      <c r="I179" s="156"/>
      <c r="J179" s="156"/>
      <c r="K179" s="20"/>
      <c r="L179" s="126">
        <f>L180</f>
        <v>10796</v>
      </c>
      <c r="M179" s="126">
        <f t="shared" ref="M179:N179" si="92">M180</f>
        <v>10796</v>
      </c>
      <c r="N179" s="126">
        <f t="shared" si="92"/>
        <v>10796</v>
      </c>
      <c r="O179" s="76">
        <f t="shared" si="84"/>
        <v>100</v>
      </c>
      <c r="P179" s="137"/>
    </row>
    <row r="180" spans="1:16" ht="18.75" customHeight="1" x14ac:dyDescent="0.25">
      <c r="A180" s="90" t="s">
        <v>290</v>
      </c>
      <c r="B180" s="19" t="s">
        <v>83</v>
      </c>
      <c r="C180" s="19" t="s">
        <v>20</v>
      </c>
      <c r="D180" s="19" t="s">
        <v>29</v>
      </c>
      <c r="E180" s="19" t="s">
        <v>45</v>
      </c>
      <c r="F180" s="19" t="s">
        <v>59</v>
      </c>
      <c r="G180" s="19" t="s">
        <v>242</v>
      </c>
      <c r="H180" s="19" t="s">
        <v>229</v>
      </c>
      <c r="I180" s="156" t="s">
        <v>89</v>
      </c>
      <c r="J180" s="156">
        <v>1.4</v>
      </c>
      <c r="K180" s="20">
        <v>2015</v>
      </c>
      <c r="L180" s="128">
        <v>10796</v>
      </c>
      <c r="M180" s="128">
        <v>10796</v>
      </c>
      <c r="N180" s="128">
        <v>10796</v>
      </c>
      <c r="O180" s="72">
        <f t="shared" si="84"/>
        <v>100</v>
      </c>
      <c r="P180" s="137"/>
    </row>
    <row r="181" spans="1:16" x14ac:dyDescent="0.25">
      <c r="A181" s="86" t="s">
        <v>276</v>
      </c>
      <c r="B181" s="19"/>
      <c r="C181" s="19"/>
      <c r="D181" s="19"/>
      <c r="E181" s="19"/>
      <c r="F181" s="19"/>
      <c r="G181" s="19"/>
      <c r="H181" s="19"/>
      <c r="I181" s="156"/>
      <c r="J181" s="156"/>
      <c r="K181" s="20"/>
      <c r="L181" s="126">
        <f>L182</f>
        <v>994000</v>
      </c>
      <c r="M181" s="126">
        <f t="shared" ref="M181:N181" si="93">M182</f>
        <v>744000</v>
      </c>
      <c r="N181" s="126">
        <f t="shared" si="93"/>
        <v>994000</v>
      </c>
      <c r="O181" s="76">
        <f t="shared" si="84"/>
        <v>100</v>
      </c>
      <c r="P181" s="137"/>
    </row>
    <row r="182" spans="1:16" ht="18" customHeight="1" x14ac:dyDescent="0.25">
      <c r="A182" s="90" t="s">
        <v>291</v>
      </c>
      <c r="B182" s="19" t="s">
        <v>83</v>
      </c>
      <c r="C182" s="19" t="s">
        <v>20</v>
      </c>
      <c r="D182" s="19" t="s">
        <v>29</v>
      </c>
      <c r="E182" s="19" t="s">
        <v>45</v>
      </c>
      <c r="F182" s="19" t="s">
        <v>59</v>
      </c>
      <c r="G182" s="19" t="s">
        <v>242</v>
      </c>
      <c r="H182" s="19">
        <v>522</v>
      </c>
      <c r="I182" s="156" t="s">
        <v>89</v>
      </c>
      <c r="J182" s="156">
        <v>3.36</v>
      </c>
      <c r="K182" s="20">
        <v>2017</v>
      </c>
      <c r="L182" s="128">
        <v>994000</v>
      </c>
      <c r="M182" s="71">
        <v>744000</v>
      </c>
      <c r="N182" s="128">
        <v>994000</v>
      </c>
      <c r="O182" s="72">
        <f t="shared" si="84"/>
        <v>100</v>
      </c>
      <c r="P182" s="137"/>
    </row>
    <row r="183" spans="1:16" ht="16.5" customHeight="1" x14ac:dyDescent="0.25">
      <c r="A183" s="249" t="s">
        <v>55</v>
      </c>
      <c r="B183" s="19"/>
      <c r="C183" s="19"/>
      <c r="D183" s="19"/>
      <c r="E183" s="19"/>
      <c r="F183" s="19"/>
      <c r="G183" s="19"/>
      <c r="H183" s="19"/>
      <c r="I183" s="156"/>
      <c r="J183" s="156"/>
      <c r="K183" s="20"/>
      <c r="L183" s="217">
        <v>250000</v>
      </c>
      <c r="M183" s="214"/>
      <c r="N183" s="217">
        <v>250000</v>
      </c>
      <c r="O183" s="216">
        <f t="shared" si="84"/>
        <v>100</v>
      </c>
      <c r="P183" s="137"/>
    </row>
    <row r="184" spans="1:16" x14ac:dyDescent="0.25">
      <c r="A184" s="86" t="s">
        <v>240</v>
      </c>
      <c r="B184" s="19"/>
      <c r="C184" s="19"/>
      <c r="D184" s="19"/>
      <c r="E184" s="19"/>
      <c r="F184" s="19"/>
      <c r="G184" s="19"/>
      <c r="H184" s="19"/>
      <c r="I184" s="156"/>
      <c r="J184" s="156"/>
      <c r="K184" s="20"/>
      <c r="L184" s="126">
        <f>L185</f>
        <v>824000</v>
      </c>
      <c r="M184" s="126">
        <f t="shared" ref="M184:N184" si="94">M185</f>
        <v>824000</v>
      </c>
      <c r="N184" s="126">
        <f t="shared" si="94"/>
        <v>824000</v>
      </c>
      <c r="O184" s="76">
        <f t="shared" si="84"/>
        <v>100</v>
      </c>
      <c r="P184" s="137"/>
    </row>
    <row r="185" spans="1:16" ht="17.25" customHeight="1" x14ac:dyDescent="0.25">
      <c r="A185" s="90" t="s">
        <v>292</v>
      </c>
      <c r="B185" s="19" t="s">
        <v>83</v>
      </c>
      <c r="C185" s="19" t="s">
        <v>20</v>
      </c>
      <c r="D185" s="19" t="s">
        <v>29</v>
      </c>
      <c r="E185" s="19" t="s">
        <v>45</v>
      </c>
      <c r="F185" s="19" t="s">
        <v>59</v>
      </c>
      <c r="G185" s="19" t="s">
        <v>242</v>
      </c>
      <c r="H185" s="19">
        <v>522</v>
      </c>
      <c r="I185" s="156" t="s">
        <v>89</v>
      </c>
      <c r="J185" s="156">
        <v>1.62</v>
      </c>
      <c r="K185" s="20">
        <v>2017</v>
      </c>
      <c r="L185" s="128">
        <v>824000</v>
      </c>
      <c r="M185" s="128">
        <v>824000</v>
      </c>
      <c r="N185" s="128">
        <v>824000</v>
      </c>
      <c r="O185" s="72">
        <f t="shared" si="84"/>
        <v>100</v>
      </c>
      <c r="P185" s="137"/>
    </row>
    <row r="186" spans="1:16" ht="17.25" customHeight="1" x14ac:dyDescent="0.25">
      <c r="A186" s="86" t="s">
        <v>180</v>
      </c>
      <c r="B186" s="19"/>
      <c r="C186" s="19"/>
      <c r="D186" s="19"/>
      <c r="E186" s="19"/>
      <c r="F186" s="19"/>
      <c r="G186" s="19"/>
      <c r="H186" s="19"/>
      <c r="I186" s="156"/>
      <c r="J186" s="156"/>
      <c r="K186" s="20"/>
      <c r="L186" s="126">
        <f>L187</f>
        <v>318376</v>
      </c>
      <c r="M186" s="126">
        <f t="shared" ref="M186:N186" si="95">M187</f>
        <v>318376</v>
      </c>
      <c r="N186" s="126">
        <f t="shared" si="95"/>
        <v>0</v>
      </c>
      <c r="O186" s="76">
        <f t="shared" si="84"/>
        <v>0</v>
      </c>
      <c r="P186" s="137"/>
    </row>
    <row r="187" spans="1:16" ht="17.25" customHeight="1" x14ac:dyDescent="0.25">
      <c r="A187" s="90" t="s">
        <v>394</v>
      </c>
      <c r="B187" s="19" t="s">
        <v>83</v>
      </c>
      <c r="C187" s="19" t="s">
        <v>20</v>
      </c>
      <c r="D187" s="19" t="s">
        <v>29</v>
      </c>
      <c r="E187" s="19" t="s">
        <v>45</v>
      </c>
      <c r="F187" s="19" t="s">
        <v>59</v>
      </c>
      <c r="G187" s="19" t="s">
        <v>242</v>
      </c>
      <c r="H187" s="19">
        <v>522</v>
      </c>
      <c r="I187" s="156"/>
      <c r="J187" s="156"/>
      <c r="K187" s="20"/>
      <c r="L187" s="128">
        <v>318376</v>
      </c>
      <c r="M187" s="128">
        <v>318376</v>
      </c>
      <c r="N187" s="128"/>
      <c r="O187" s="72">
        <f t="shared" si="84"/>
        <v>0</v>
      </c>
      <c r="P187" s="137"/>
    </row>
    <row r="188" spans="1:16" ht="16.5" customHeight="1" x14ac:dyDescent="0.25">
      <c r="A188" s="123" t="s">
        <v>65</v>
      </c>
      <c r="B188" s="17">
        <v>17</v>
      </c>
      <c r="C188" s="17">
        <v>7</v>
      </c>
      <c r="D188" s="17">
        <v>819</v>
      </c>
      <c r="E188" s="73" t="s">
        <v>67</v>
      </c>
      <c r="F188" s="17"/>
      <c r="G188" s="17"/>
      <c r="H188" s="17"/>
      <c r="I188" s="23"/>
      <c r="J188" s="23"/>
      <c r="K188" s="20"/>
      <c r="L188" s="126">
        <f>L189</f>
        <v>150110</v>
      </c>
      <c r="M188" s="126">
        <f t="shared" ref="M188:N192" si="96">M189</f>
        <v>0</v>
      </c>
      <c r="N188" s="126">
        <f t="shared" si="96"/>
        <v>150110</v>
      </c>
      <c r="O188" s="76">
        <f t="shared" si="84"/>
        <v>100</v>
      </c>
      <c r="P188" s="137"/>
    </row>
    <row r="189" spans="1:16" x14ac:dyDescent="0.25">
      <c r="A189" s="123" t="s">
        <v>68</v>
      </c>
      <c r="B189" s="17">
        <v>17</v>
      </c>
      <c r="C189" s="17">
        <v>7</v>
      </c>
      <c r="D189" s="17">
        <v>819</v>
      </c>
      <c r="E189" s="73" t="s">
        <v>67</v>
      </c>
      <c r="F189" s="73" t="s">
        <v>31</v>
      </c>
      <c r="G189" s="17"/>
      <c r="H189" s="17"/>
      <c r="I189" s="23"/>
      <c r="J189" s="23"/>
      <c r="K189" s="20"/>
      <c r="L189" s="126">
        <f>L190</f>
        <v>150110</v>
      </c>
      <c r="M189" s="126">
        <f t="shared" si="96"/>
        <v>0</v>
      </c>
      <c r="N189" s="126">
        <f t="shared" si="96"/>
        <v>150110</v>
      </c>
      <c r="O189" s="76">
        <f t="shared" si="84"/>
        <v>100</v>
      </c>
      <c r="P189" s="137"/>
    </row>
    <row r="190" spans="1:16" ht="31.5" x14ac:dyDescent="0.25">
      <c r="A190" s="123" t="s">
        <v>239</v>
      </c>
      <c r="B190" s="17">
        <v>17</v>
      </c>
      <c r="C190" s="17">
        <v>7</v>
      </c>
      <c r="D190" s="17">
        <v>819</v>
      </c>
      <c r="E190" s="73" t="s">
        <v>67</v>
      </c>
      <c r="F190" s="73" t="s">
        <v>31</v>
      </c>
      <c r="G190" s="17">
        <v>1127</v>
      </c>
      <c r="H190" s="17"/>
      <c r="I190" s="23"/>
      <c r="J190" s="23"/>
      <c r="K190" s="20"/>
      <c r="L190" s="126">
        <f>L191</f>
        <v>150110</v>
      </c>
      <c r="M190" s="126">
        <f t="shared" si="96"/>
        <v>0</v>
      </c>
      <c r="N190" s="126">
        <f t="shared" si="96"/>
        <v>150110</v>
      </c>
      <c r="O190" s="76">
        <f t="shared" si="84"/>
        <v>100</v>
      </c>
      <c r="P190" s="137"/>
    </row>
    <row r="191" spans="1:16" ht="32.25" customHeight="1" x14ac:dyDescent="0.25">
      <c r="A191" s="123" t="s">
        <v>228</v>
      </c>
      <c r="B191" s="17">
        <v>17</v>
      </c>
      <c r="C191" s="17">
        <v>7</v>
      </c>
      <c r="D191" s="17">
        <v>819</v>
      </c>
      <c r="E191" s="73" t="s">
        <v>67</v>
      </c>
      <c r="F191" s="73" t="s">
        <v>31</v>
      </c>
      <c r="G191" s="17">
        <v>1127</v>
      </c>
      <c r="H191" s="17">
        <v>522</v>
      </c>
      <c r="I191" s="23"/>
      <c r="J191" s="23"/>
      <c r="K191" s="20"/>
      <c r="L191" s="126">
        <f>L192</f>
        <v>150110</v>
      </c>
      <c r="M191" s="126">
        <f t="shared" si="96"/>
        <v>0</v>
      </c>
      <c r="N191" s="126">
        <f t="shared" si="96"/>
        <v>150110</v>
      </c>
      <c r="O191" s="76">
        <f t="shared" si="84"/>
        <v>100</v>
      </c>
      <c r="P191" s="137"/>
    </row>
    <row r="192" spans="1:16" x14ac:dyDescent="0.25">
      <c r="A192" s="123" t="s">
        <v>102</v>
      </c>
      <c r="B192" s="19"/>
      <c r="C192" s="19"/>
      <c r="D192" s="19"/>
      <c r="E192" s="67"/>
      <c r="F192" s="19"/>
      <c r="G192" s="19"/>
      <c r="H192" s="19"/>
      <c r="I192" s="23"/>
      <c r="J192" s="23"/>
      <c r="K192" s="20"/>
      <c r="L192" s="126">
        <f>L193</f>
        <v>150110</v>
      </c>
      <c r="M192" s="126">
        <f t="shared" si="96"/>
        <v>0</v>
      </c>
      <c r="N192" s="126">
        <f t="shared" si="96"/>
        <v>150110</v>
      </c>
      <c r="O192" s="76">
        <f t="shared" si="84"/>
        <v>100</v>
      </c>
      <c r="P192" s="137"/>
    </row>
    <row r="193" spans="1:16" ht="20.25" customHeight="1" x14ac:dyDescent="0.25">
      <c r="A193" s="127" t="s">
        <v>337</v>
      </c>
      <c r="B193" s="19">
        <v>17</v>
      </c>
      <c r="C193" s="19">
        <v>7</v>
      </c>
      <c r="D193" s="19">
        <v>819</v>
      </c>
      <c r="E193" s="67" t="s">
        <v>67</v>
      </c>
      <c r="F193" s="67" t="s">
        <v>31</v>
      </c>
      <c r="G193" s="19">
        <v>1127</v>
      </c>
      <c r="H193" s="19">
        <v>522</v>
      </c>
      <c r="I193" s="156" t="s">
        <v>76</v>
      </c>
      <c r="J193" s="156">
        <v>200</v>
      </c>
      <c r="K193" s="20"/>
      <c r="L193" s="128">
        <v>150110</v>
      </c>
      <c r="M193" s="71">
        <v>0</v>
      </c>
      <c r="N193" s="128">
        <v>150110</v>
      </c>
      <c r="O193" s="72">
        <f t="shared" si="84"/>
        <v>100</v>
      </c>
      <c r="P193" s="137"/>
    </row>
    <row r="194" spans="1:16" ht="19.5" customHeight="1" x14ac:dyDescent="0.25">
      <c r="A194" s="249" t="s">
        <v>55</v>
      </c>
      <c r="B194" s="19"/>
      <c r="C194" s="19"/>
      <c r="D194" s="19"/>
      <c r="E194" s="67"/>
      <c r="F194" s="19"/>
      <c r="G194" s="19"/>
      <c r="H194" s="19"/>
      <c r="I194" s="23"/>
      <c r="J194" s="23"/>
      <c r="K194" s="20"/>
      <c r="L194" s="217">
        <v>150110</v>
      </c>
      <c r="M194" s="214"/>
      <c r="N194" s="217">
        <v>150110</v>
      </c>
      <c r="O194" s="216">
        <f t="shared" si="84"/>
        <v>100</v>
      </c>
      <c r="P194" s="137"/>
    </row>
    <row r="195" spans="1:16" ht="45.75" customHeight="1" x14ac:dyDescent="0.25">
      <c r="A195" s="220" t="s">
        <v>111</v>
      </c>
      <c r="B195" s="194" t="s">
        <v>112</v>
      </c>
      <c r="C195" s="194">
        <v>0</v>
      </c>
      <c r="D195" s="195"/>
      <c r="E195" s="195"/>
      <c r="F195" s="195"/>
      <c r="G195" s="195"/>
      <c r="H195" s="195"/>
      <c r="I195" s="201"/>
      <c r="J195" s="201"/>
      <c r="K195" s="201"/>
      <c r="L195" s="230">
        <f>L196+L204+L278</f>
        <v>119712765.45</v>
      </c>
      <c r="M195" s="230">
        <f>M196+M204+M278</f>
        <v>81536980</v>
      </c>
      <c r="N195" s="230">
        <f>N196+N204+N278</f>
        <v>107219553.45</v>
      </c>
      <c r="O195" s="222">
        <f t="shared" si="84"/>
        <v>89.564010193033255</v>
      </c>
      <c r="P195" s="137"/>
    </row>
    <row r="196" spans="1:16" ht="51" customHeight="1" x14ac:dyDescent="0.25">
      <c r="A196" s="86" t="s">
        <v>119</v>
      </c>
      <c r="B196" s="17" t="s">
        <v>112</v>
      </c>
      <c r="C196" s="17" t="s">
        <v>14</v>
      </c>
      <c r="D196" s="19"/>
      <c r="E196" s="19"/>
      <c r="F196" s="19"/>
      <c r="G196" s="19"/>
      <c r="H196" s="19"/>
      <c r="I196" s="156"/>
      <c r="J196" s="156"/>
      <c r="K196" s="156"/>
      <c r="L196" s="95">
        <f t="shared" ref="L196:N201" si="97">L197</f>
        <v>14798828</v>
      </c>
      <c r="M196" s="95">
        <f t="shared" si="97"/>
        <v>200000</v>
      </c>
      <c r="N196" s="95">
        <f t="shared" si="97"/>
        <v>14798828</v>
      </c>
      <c r="O196" s="76">
        <f t="shared" si="84"/>
        <v>100</v>
      </c>
      <c r="P196" s="137"/>
    </row>
    <row r="197" spans="1:16" ht="18.75" customHeight="1" x14ac:dyDescent="0.25">
      <c r="A197" s="86" t="s">
        <v>25</v>
      </c>
      <c r="B197" s="17" t="s">
        <v>112</v>
      </c>
      <c r="C197" s="17" t="s">
        <v>14</v>
      </c>
      <c r="D197" s="17" t="s">
        <v>29</v>
      </c>
      <c r="E197" s="17" t="s">
        <v>30</v>
      </c>
      <c r="F197" s="18" t="s">
        <v>34</v>
      </c>
      <c r="G197" s="19"/>
      <c r="H197" s="19"/>
      <c r="I197" s="156"/>
      <c r="J197" s="156"/>
      <c r="K197" s="156"/>
      <c r="L197" s="95">
        <f t="shared" si="97"/>
        <v>14798828</v>
      </c>
      <c r="M197" s="95">
        <f t="shared" si="97"/>
        <v>200000</v>
      </c>
      <c r="N197" s="95">
        <f t="shared" si="97"/>
        <v>14798828</v>
      </c>
      <c r="O197" s="76">
        <f t="shared" si="84"/>
        <v>100</v>
      </c>
      <c r="P197" s="137"/>
    </row>
    <row r="198" spans="1:16" ht="16.5" customHeight="1" x14ac:dyDescent="0.25">
      <c r="A198" s="86" t="s">
        <v>26</v>
      </c>
      <c r="B198" s="17" t="s">
        <v>112</v>
      </c>
      <c r="C198" s="17" t="s">
        <v>14</v>
      </c>
      <c r="D198" s="17" t="s">
        <v>29</v>
      </c>
      <c r="E198" s="17" t="s">
        <v>30</v>
      </c>
      <c r="F198" s="17" t="s">
        <v>31</v>
      </c>
      <c r="G198" s="19"/>
      <c r="H198" s="19"/>
      <c r="I198" s="156"/>
      <c r="J198" s="156"/>
      <c r="K198" s="156"/>
      <c r="L198" s="95">
        <f t="shared" si="97"/>
        <v>14798828</v>
      </c>
      <c r="M198" s="95">
        <f t="shared" si="97"/>
        <v>200000</v>
      </c>
      <c r="N198" s="95">
        <f t="shared" si="97"/>
        <v>14798828</v>
      </c>
      <c r="O198" s="76">
        <f t="shared" si="84"/>
        <v>100</v>
      </c>
      <c r="P198" s="137"/>
    </row>
    <row r="199" spans="1:16" ht="31.5" x14ac:dyDescent="0.25">
      <c r="A199" s="86" t="s">
        <v>239</v>
      </c>
      <c r="B199" s="17" t="s">
        <v>112</v>
      </c>
      <c r="C199" s="17" t="s">
        <v>14</v>
      </c>
      <c r="D199" s="17" t="s">
        <v>29</v>
      </c>
      <c r="E199" s="17" t="s">
        <v>30</v>
      </c>
      <c r="F199" s="17" t="s">
        <v>31</v>
      </c>
      <c r="G199" s="17" t="s">
        <v>242</v>
      </c>
      <c r="H199" s="18" t="s">
        <v>34</v>
      </c>
      <c r="I199" s="165"/>
      <c r="J199" s="165"/>
      <c r="K199" s="165"/>
      <c r="L199" s="95">
        <f t="shared" si="97"/>
        <v>14798828</v>
      </c>
      <c r="M199" s="95">
        <f t="shared" si="97"/>
        <v>200000</v>
      </c>
      <c r="N199" s="95">
        <f t="shared" si="97"/>
        <v>14798828</v>
      </c>
      <c r="O199" s="76">
        <f t="shared" si="84"/>
        <v>100</v>
      </c>
      <c r="P199" s="137"/>
    </row>
    <row r="200" spans="1:16" ht="31.5" customHeight="1" x14ac:dyDescent="0.25">
      <c r="A200" s="86" t="s">
        <v>293</v>
      </c>
      <c r="B200" s="17" t="s">
        <v>112</v>
      </c>
      <c r="C200" s="17" t="s">
        <v>14</v>
      </c>
      <c r="D200" s="17" t="s">
        <v>29</v>
      </c>
      <c r="E200" s="17" t="s">
        <v>30</v>
      </c>
      <c r="F200" s="17" t="s">
        <v>31</v>
      </c>
      <c r="G200" s="17" t="s">
        <v>242</v>
      </c>
      <c r="H200" s="17">
        <v>522</v>
      </c>
      <c r="I200" s="165"/>
      <c r="J200" s="165"/>
      <c r="K200" s="165"/>
      <c r="L200" s="95">
        <f t="shared" si="97"/>
        <v>14798828</v>
      </c>
      <c r="M200" s="95">
        <f t="shared" si="97"/>
        <v>200000</v>
      </c>
      <c r="N200" s="95">
        <f t="shared" si="97"/>
        <v>14798828</v>
      </c>
      <c r="O200" s="76">
        <f t="shared" si="84"/>
        <v>100</v>
      </c>
      <c r="P200" s="137"/>
    </row>
    <row r="201" spans="1:16" x14ac:dyDescent="0.25">
      <c r="A201" s="104" t="s">
        <v>139</v>
      </c>
      <c r="B201" s="17"/>
      <c r="C201" s="17"/>
      <c r="D201" s="17"/>
      <c r="E201" s="17"/>
      <c r="F201" s="17"/>
      <c r="G201" s="17"/>
      <c r="H201" s="17"/>
      <c r="I201" s="165"/>
      <c r="J201" s="165"/>
      <c r="K201" s="165"/>
      <c r="L201" s="95">
        <f t="shared" si="97"/>
        <v>14798828</v>
      </c>
      <c r="M201" s="75">
        <f>M202</f>
        <v>200000</v>
      </c>
      <c r="N201" s="75">
        <f t="shared" ref="N201" si="98">N202</f>
        <v>14798828</v>
      </c>
      <c r="O201" s="76">
        <f t="shared" si="84"/>
        <v>100</v>
      </c>
      <c r="P201" s="137"/>
    </row>
    <row r="202" spans="1:16" ht="18" customHeight="1" x14ac:dyDescent="0.25">
      <c r="A202" s="127" t="s">
        <v>294</v>
      </c>
      <c r="B202" s="19" t="s">
        <v>112</v>
      </c>
      <c r="C202" s="19" t="s">
        <v>14</v>
      </c>
      <c r="D202" s="19" t="s">
        <v>29</v>
      </c>
      <c r="E202" s="19" t="s">
        <v>30</v>
      </c>
      <c r="F202" s="19" t="s">
        <v>31</v>
      </c>
      <c r="G202" s="19" t="s">
        <v>242</v>
      </c>
      <c r="H202" s="19">
        <v>522</v>
      </c>
      <c r="I202" s="156" t="s">
        <v>295</v>
      </c>
      <c r="J202" s="156">
        <v>98</v>
      </c>
      <c r="K202" s="156"/>
      <c r="L202" s="94">
        <v>14798828</v>
      </c>
      <c r="M202" s="71">
        <v>200000</v>
      </c>
      <c r="N202" s="94">
        <v>14798828</v>
      </c>
      <c r="O202" s="72">
        <f t="shared" si="84"/>
        <v>100</v>
      </c>
      <c r="P202" s="137"/>
    </row>
    <row r="203" spans="1:16" ht="18.75" customHeight="1" x14ac:dyDescent="0.25">
      <c r="A203" s="249" t="s">
        <v>55</v>
      </c>
      <c r="B203" s="19"/>
      <c r="C203" s="19"/>
      <c r="D203" s="19"/>
      <c r="E203" s="19"/>
      <c r="F203" s="19"/>
      <c r="G203" s="19"/>
      <c r="H203" s="19"/>
      <c r="I203" s="156"/>
      <c r="J203" s="156"/>
      <c r="K203" s="156"/>
      <c r="L203" s="236">
        <v>14598828</v>
      </c>
      <c r="M203" s="214"/>
      <c r="N203" s="236">
        <v>14598828</v>
      </c>
      <c r="O203" s="216">
        <f t="shared" si="84"/>
        <v>100</v>
      </c>
      <c r="P203" s="137"/>
    </row>
    <row r="204" spans="1:16" ht="35.25" customHeight="1" x14ac:dyDescent="0.25">
      <c r="A204" s="86" t="s">
        <v>167</v>
      </c>
      <c r="B204" s="17" t="s">
        <v>112</v>
      </c>
      <c r="C204" s="17" t="s">
        <v>15</v>
      </c>
      <c r="D204" s="18" t="s">
        <v>34</v>
      </c>
      <c r="E204" s="18" t="s">
        <v>34</v>
      </c>
      <c r="F204" s="18" t="s">
        <v>34</v>
      </c>
      <c r="G204" s="17"/>
      <c r="H204" s="17"/>
      <c r="I204" s="165"/>
      <c r="J204" s="165"/>
      <c r="K204" s="165"/>
      <c r="L204" s="95">
        <f t="shared" ref="L204:N207" si="99">L205</f>
        <v>37562843.450000003</v>
      </c>
      <c r="M204" s="95">
        <f t="shared" si="99"/>
        <v>33096165</v>
      </c>
      <c r="N204" s="95">
        <f t="shared" si="99"/>
        <v>28979225.449999999</v>
      </c>
      <c r="O204" s="76">
        <f t="shared" si="84"/>
        <v>77.148646876465349</v>
      </c>
      <c r="P204" s="137"/>
    </row>
    <row r="205" spans="1:16" x14ac:dyDescent="0.25">
      <c r="A205" s="86" t="s">
        <v>92</v>
      </c>
      <c r="B205" s="17" t="s">
        <v>112</v>
      </c>
      <c r="C205" s="17" t="s">
        <v>15</v>
      </c>
      <c r="D205" s="17" t="s">
        <v>29</v>
      </c>
      <c r="E205" s="17" t="s">
        <v>45</v>
      </c>
      <c r="F205" s="18" t="s">
        <v>34</v>
      </c>
      <c r="G205" s="17"/>
      <c r="H205" s="17"/>
      <c r="I205" s="165"/>
      <c r="J205" s="165"/>
      <c r="K205" s="165"/>
      <c r="L205" s="95">
        <f t="shared" si="99"/>
        <v>37562843.450000003</v>
      </c>
      <c r="M205" s="95">
        <f t="shared" si="99"/>
        <v>33096165</v>
      </c>
      <c r="N205" s="95">
        <f t="shared" si="99"/>
        <v>28979225.449999999</v>
      </c>
      <c r="O205" s="76">
        <f t="shared" si="84"/>
        <v>77.148646876465349</v>
      </c>
      <c r="P205" s="137"/>
    </row>
    <row r="206" spans="1:16" x14ac:dyDescent="0.25">
      <c r="A206" s="86" t="s">
        <v>93</v>
      </c>
      <c r="B206" s="17" t="s">
        <v>112</v>
      </c>
      <c r="C206" s="17" t="s">
        <v>15</v>
      </c>
      <c r="D206" s="17" t="s">
        <v>29</v>
      </c>
      <c r="E206" s="17" t="s">
        <v>45</v>
      </c>
      <c r="F206" s="17" t="s">
        <v>59</v>
      </c>
      <c r="G206" s="17"/>
      <c r="H206" s="17"/>
      <c r="I206" s="165"/>
      <c r="J206" s="165"/>
      <c r="K206" s="165"/>
      <c r="L206" s="95">
        <f t="shared" si="99"/>
        <v>37562843.450000003</v>
      </c>
      <c r="M206" s="95">
        <f t="shared" si="99"/>
        <v>33096165</v>
      </c>
      <c r="N206" s="95">
        <f t="shared" si="99"/>
        <v>28979225.449999999</v>
      </c>
      <c r="O206" s="76">
        <f t="shared" si="84"/>
        <v>77.148646876465349</v>
      </c>
      <c r="P206" s="137"/>
    </row>
    <row r="207" spans="1:16" ht="31.5" x14ac:dyDescent="0.25">
      <c r="A207" s="86" t="s">
        <v>239</v>
      </c>
      <c r="B207" s="17" t="s">
        <v>112</v>
      </c>
      <c r="C207" s="17" t="s">
        <v>15</v>
      </c>
      <c r="D207" s="17" t="s">
        <v>29</v>
      </c>
      <c r="E207" s="17" t="s">
        <v>45</v>
      </c>
      <c r="F207" s="17" t="s">
        <v>59</v>
      </c>
      <c r="G207" s="17" t="s">
        <v>242</v>
      </c>
      <c r="H207" s="18" t="s">
        <v>34</v>
      </c>
      <c r="I207" s="165"/>
      <c r="J207" s="165"/>
      <c r="K207" s="165"/>
      <c r="L207" s="95">
        <f t="shared" si="99"/>
        <v>37562843.450000003</v>
      </c>
      <c r="M207" s="95">
        <f t="shared" si="99"/>
        <v>33096165</v>
      </c>
      <c r="N207" s="95">
        <f t="shared" si="99"/>
        <v>28979225.449999999</v>
      </c>
      <c r="O207" s="76">
        <f t="shared" si="84"/>
        <v>77.148646876465349</v>
      </c>
      <c r="P207" s="137"/>
    </row>
    <row r="208" spans="1:16" ht="31.5" customHeight="1" x14ac:dyDescent="0.25">
      <c r="A208" s="86" t="s">
        <v>228</v>
      </c>
      <c r="B208" s="17" t="s">
        <v>112</v>
      </c>
      <c r="C208" s="17" t="s">
        <v>15</v>
      </c>
      <c r="D208" s="17" t="s">
        <v>29</v>
      </c>
      <c r="E208" s="17" t="s">
        <v>45</v>
      </c>
      <c r="F208" s="17" t="s">
        <v>59</v>
      </c>
      <c r="G208" s="17" t="s">
        <v>242</v>
      </c>
      <c r="H208" s="17" t="s">
        <v>229</v>
      </c>
      <c r="I208" s="165"/>
      <c r="J208" s="165"/>
      <c r="K208" s="165"/>
      <c r="L208" s="95">
        <f>L209+L212+L254+L269</f>
        <v>37562843.450000003</v>
      </c>
      <c r="M208" s="95">
        <f>M209+M212+M254+M269</f>
        <v>33096165</v>
      </c>
      <c r="N208" s="95">
        <f>N209+N212+N254+N269</f>
        <v>28979225.449999999</v>
      </c>
      <c r="O208" s="76">
        <f t="shared" si="84"/>
        <v>77.148646876465349</v>
      </c>
      <c r="P208" s="137"/>
    </row>
    <row r="209" spans="1:16" ht="17.25" customHeight="1" x14ac:dyDescent="0.25">
      <c r="A209" s="123" t="s">
        <v>296</v>
      </c>
      <c r="B209" s="17" t="s">
        <v>112</v>
      </c>
      <c r="C209" s="17" t="s">
        <v>15</v>
      </c>
      <c r="D209" s="17" t="s">
        <v>29</v>
      </c>
      <c r="E209" s="17" t="s">
        <v>45</v>
      </c>
      <c r="F209" s="17" t="s">
        <v>59</v>
      </c>
      <c r="G209" s="17" t="s">
        <v>242</v>
      </c>
      <c r="H209" s="17" t="s">
        <v>229</v>
      </c>
      <c r="I209" s="156"/>
      <c r="J209" s="156"/>
      <c r="K209" s="156"/>
      <c r="L209" s="95">
        <f>L210</f>
        <v>27340000</v>
      </c>
      <c r="M209" s="95">
        <f t="shared" ref="M209:N209" si="100">M210</f>
        <v>27340000</v>
      </c>
      <c r="N209" s="95">
        <f t="shared" si="100"/>
        <v>22957568</v>
      </c>
      <c r="O209" s="76">
        <f t="shared" si="84"/>
        <v>83.970621799561087</v>
      </c>
      <c r="P209" s="137"/>
    </row>
    <row r="210" spans="1:16" x14ac:dyDescent="0.25">
      <c r="A210" s="104" t="s">
        <v>88</v>
      </c>
      <c r="B210" s="19"/>
      <c r="C210" s="19"/>
      <c r="D210" s="19"/>
      <c r="E210" s="19"/>
      <c r="F210" s="19"/>
      <c r="G210" s="19"/>
      <c r="H210" s="19"/>
      <c r="I210" s="156"/>
      <c r="J210" s="156"/>
      <c r="K210" s="156"/>
      <c r="L210" s="95">
        <f>L211</f>
        <v>27340000</v>
      </c>
      <c r="M210" s="95">
        <f t="shared" ref="M210:N210" si="101">M211</f>
        <v>27340000</v>
      </c>
      <c r="N210" s="95">
        <f t="shared" si="101"/>
        <v>22957568</v>
      </c>
      <c r="O210" s="76">
        <f t="shared" si="84"/>
        <v>83.970621799561087</v>
      </c>
      <c r="P210" s="137"/>
    </row>
    <row r="211" spans="1:16" ht="28.5" customHeight="1" x14ac:dyDescent="0.25">
      <c r="A211" s="127" t="s">
        <v>297</v>
      </c>
      <c r="B211" s="19" t="s">
        <v>112</v>
      </c>
      <c r="C211" s="19" t="s">
        <v>15</v>
      </c>
      <c r="D211" s="19" t="s">
        <v>29</v>
      </c>
      <c r="E211" s="19" t="s">
        <v>45</v>
      </c>
      <c r="F211" s="19" t="s">
        <v>59</v>
      </c>
      <c r="G211" s="19" t="s">
        <v>242</v>
      </c>
      <c r="H211" s="19" t="s">
        <v>229</v>
      </c>
      <c r="I211" s="159" t="s">
        <v>388</v>
      </c>
      <c r="J211" s="156">
        <v>3000</v>
      </c>
      <c r="K211" s="156"/>
      <c r="L211" s="128">
        <v>27340000</v>
      </c>
      <c r="M211" s="128">
        <v>27340000</v>
      </c>
      <c r="N211" s="71">
        <v>22957568</v>
      </c>
      <c r="O211" s="72">
        <f t="shared" si="84"/>
        <v>83.970621799561087</v>
      </c>
      <c r="P211" s="137"/>
    </row>
    <row r="212" spans="1:16" ht="31.5" customHeight="1" x14ac:dyDescent="0.25">
      <c r="A212" s="104" t="s">
        <v>94</v>
      </c>
      <c r="B212" s="17" t="s">
        <v>112</v>
      </c>
      <c r="C212" s="17" t="s">
        <v>15</v>
      </c>
      <c r="D212" s="17" t="s">
        <v>29</v>
      </c>
      <c r="E212" s="17" t="s">
        <v>45</v>
      </c>
      <c r="F212" s="17" t="s">
        <v>59</v>
      </c>
      <c r="G212" s="17" t="s">
        <v>242</v>
      </c>
      <c r="H212" s="17" t="s">
        <v>229</v>
      </c>
      <c r="I212" s="156"/>
      <c r="J212" s="156"/>
      <c r="K212" s="156"/>
      <c r="L212" s="95">
        <f>L223+L230+L213+L220+L227+L232+L235+L244+L247</f>
        <v>5116594.25</v>
      </c>
      <c r="M212" s="95">
        <f t="shared" ref="M212:N212" si="102">M223+M230+M213+M220+M227+M232+M235+M244+M247</f>
        <v>859130</v>
      </c>
      <c r="N212" s="95">
        <f t="shared" si="102"/>
        <v>5019889.25</v>
      </c>
      <c r="O212" s="76">
        <f t="shared" si="84"/>
        <v>98.109973250272873</v>
      </c>
      <c r="P212" s="137"/>
    </row>
    <row r="213" spans="1:16" ht="15.75" customHeight="1" x14ac:dyDescent="0.25">
      <c r="A213" s="104" t="s">
        <v>338</v>
      </c>
      <c r="B213" s="17"/>
      <c r="C213" s="17"/>
      <c r="D213" s="17"/>
      <c r="E213" s="17"/>
      <c r="F213" s="17"/>
      <c r="G213" s="17"/>
      <c r="H213" s="17"/>
      <c r="I213" s="156"/>
      <c r="J213" s="156"/>
      <c r="K213" s="156"/>
      <c r="L213" s="95">
        <f>L214+L216+L218</f>
        <v>276000</v>
      </c>
      <c r="M213" s="95">
        <f t="shared" ref="M213:N213" si="103">M214+M216+M218</f>
        <v>0</v>
      </c>
      <c r="N213" s="95">
        <f t="shared" si="103"/>
        <v>276000</v>
      </c>
      <c r="O213" s="76">
        <f t="shared" si="84"/>
        <v>100</v>
      </c>
      <c r="P213" s="137"/>
    </row>
    <row r="214" spans="1:16" ht="17.25" customHeight="1" x14ac:dyDescent="0.25">
      <c r="A214" s="93" t="s">
        <v>339</v>
      </c>
      <c r="B214" s="19">
        <v>19</v>
      </c>
      <c r="C214" s="19">
        <v>2</v>
      </c>
      <c r="D214" s="19">
        <v>819</v>
      </c>
      <c r="E214" s="67" t="s">
        <v>45</v>
      </c>
      <c r="F214" s="67" t="s">
        <v>59</v>
      </c>
      <c r="G214" s="19">
        <v>1127</v>
      </c>
      <c r="H214" s="19">
        <v>522</v>
      </c>
      <c r="I214" s="156"/>
      <c r="J214" s="156"/>
      <c r="K214" s="156"/>
      <c r="L214" s="94">
        <v>100000</v>
      </c>
      <c r="M214" s="71">
        <v>0</v>
      </c>
      <c r="N214" s="94">
        <v>100000</v>
      </c>
      <c r="O214" s="72">
        <f t="shared" si="84"/>
        <v>100</v>
      </c>
      <c r="P214" s="137"/>
    </row>
    <row r="215" spans="1:16" ht="15" customHeight="1" x14ac:dyDescent="0.25">
      <c r="A215" s="249" t="s">
        <v>55</v>
      </c>
      <c r="B215" s="17"/>
      <c r="C215" s="17"/>
      <c r="D215" s="17"/>
      <c r="E215" s="17"/>
      <c r="F215" s="17"/>
      <c r="G215" s="17"/>
      <c r="H215" s="17"/>
      <c r="I215" s="156"/>
      <c r="J215" s="156"/>
      <c r="K215" s="156"/>
      <c r="L215" s="236">
        <v>100000</v>
      </c>
      <c r="M215" s="214"/>
      <c r="N215" s="236">
        <v>100000</v>
      </c>
      <c r="O215" s="216">
        <f t="shared" si="84"/>
        <v>100</v>
      </c>
      <c r="P215" s="137"/>
    </row>
    <row r="216" spans="1:16" ht="18" customHeight="1" x14ac:dyDescent="0.25">
      <c r="A216" s="93" t="s">
        <v>340</v>
      </c>
      <c r="B216" s="19">
        <v>19</v>
      </c>
      <c r="C216" s="19">
        <v>2</v>
      </c>
      <c r="D216" s="19">
        <v>819</v>
      </c>
      <c r="E216" s="67" t="s">
        <v>45</v>
      </c>
      <c r="F216" s="67" t="s">
        <v>59</v>
      </c>
      <c r="G216" s="19">
        <v>1127</v>
      </c>
      <c r="H216" s="19">
        <v>522</v>
      </c>
      <c r="I216" s="156"/>
      <c r="J216" s="156"/>
      <c r="K216" s="156"/>
      <c r="L216" s="94">
        <v>103100</v>
      </c>
      <c r="M216" s="71">
        <v>0</v>
      </c>
      <c r="N216" s="94">
        <v>103100</v>
      </c>
      <c r="O216" s="72">
        <f t="shared" si="84"/>
        <v>100</v>
      </c>
      <c r="P216" s="137"/>
    </row>
    <row r="217" spans="1:16" ht="17.25" customHeight="1" x14ac:dyDescent="0.25">
      <c r="A217" s="249" t="s">
        <v>55</v>
      </c>
      <c r="B217" s="19"/>
      <c r="C217" s="19"/>
      <c r="D217" s="19"/>
      <c r="E217" s="19"/>
      <c r="F217" s="19"/>
      <c r="G217" s="19"/>
      <c r="H217" s="19"/>
      <c r="I217" s="156"/>
      <c r="J217" s="156"/>
      <c r="K217" s="156"/>
      <c r="L217" s="236">
        <v>103100</v>
      </c>
      <c r="M217" s="214"/>
      <c r="N217" s="236">
        <v>103100</v>
      </c>
      <c r="O217" s="216">
        <f t="shared" si="84"/>
        <v>100</v>
      </c>
      <c r="P217" s="137"/>
    </row>
    <row r="218" spans="1:16" ht="33.75" customHeight="1" x14ac:dyDescent="0.25">
      <c r="A218" s="93" t="s">
        <v>341</v>
      </c>
      <c r="B218" s="19">
        <v>19</v>
      </c>
      <c r="C218" s="19">
        <v>2</v>
      </c>
      <c r="D218" s="19">
        <v>819</v>
      </c>
      <c r="E218" s="67" t="s">
        <v>45</v>
      </c>
      <c r="F218" s="67" t="s">
        <v>59</v>
      </c>
      <c r="G218" s="19">
        <v>1127</v>
      </c>
      <c r="H218" s="19">
        <v>522</v>
      </c>
      <c r="I218" s="156"/>
      <c r="J218" s="156"/>
      <c r="K218" s="156"/>
      <c r="L218" s="94">
        <v>72900</v>
      </c>
      <c r="M218" s="71">
        <v>0</v>
      </c>
      <c r="N218" s="94">
        <v>72900</v>
      </c>
      <c r="O218" s="72">
        <f t="shared" si="84"/>
        <v>100</v>
      </c>
      <c r="P218" s="137"/>
    </row>
    <row r="219" spans="1:16" ht="18" customHeight="1" x14ac:dyDescent="0.25">
      <c r="A219" s="249" t="s">
        <v>55</v>
      </c>
      <c r="B219" s="17"/>
      <c r="C219" s="17"/>
      <c r="D219" s="17"/>
      <c r="E219" s="17"/>
      <c r="F219" s="17"/>
      <c r="G219" s="17"/>
      <c r="H219" s="17"/>
      <c r="I219" s="156"/>
      <c r="J219" s="156"/>
      <c r="K219" s="156"/>
      <c r="L219" s="236">
        <v>72900</v>
      </c>
      <c r="M219" s="214"/>
      <c r="N219" s="236">
        <v>72900</v>
      </c>
      <c r="O219" s="216">
        <f t="shared" si="84"/>
        <v>100</v>
      </c>
      <c r="P219" s="137"/>
    </row>
    <row r="220" spans="1:16" x14ac:dyDescent="0.25">
      <c r="A220" s="104" t="s">
        <v>168</v>
      </c>
      <c r="B220" s="17"/>
      <c r="C220" s="17"/>
      <c r="D220" s="17"/>
      <c r="E220" s="17"/>
      <c r="F220" s="17"/>
      <c r="G220" s="17"/>
      <c r="H220" s="17"/>
      <c r="I220" s="156"/>
      <c r="J220" s="156"/>
      <c r="K220" s="156"/>
      <c r="L220" s="95">
        <f>L221</f>
        <v>257623</v>
      </c>
      <c r="M220" s="95">
        <f t="shared" ref="M220:N220" si="104">M221</f>
        <v>0</v>
      </c>
      <c r="N220" s="95">
        <f t="shared" si="104"/>
        <v>257623</v>
      </c>
      <c r="O220" s="76">
        <f t="shared" si="84"/>
        <v>100</v>
      </c>
      <c r="P220" s="137"/>
    </row>
    <row r="221" spans="1:16" ht="18.75" customHeight="1" x14ac:dyDescent="0.25">
      <c r="A221" s="93" t="s">
        <v>271</v>
      </c>
      <c r="B221" s="19">
        <v>19</v>
      </c>
      <c r="C221" s="19">
        <v>2</v>
      </c>
      <c r="D221" s="19">
        <v>819</v>
      </c>
      <c r="E221" s="67" t="s">
        <v>45</v>
      </c>
      <c r="F221" s="67" t="s">
        <v>59</v>
      </c>
      <c r="G221" s="19">
        <v>1127</v>
      </c>
      <c r="H221" s="19">
        <v>522</v>
      </c>
      <c r="I221" s="156"/>
      <c r="J221" s="156"/>
      <c r="K221" s="156"/>
      <c r="L221" s="94">
        <v>257623</v>
      </c>
      <c r="M221" s="94"/>
      <c r="N221" s="94">
        <v>257623</v>
      </c>
      <c r="O221" s="72">
        <f t="shared" si="84"/>
        <v>100</v>
      </c>
      <c r="P221" s="137"/>
    </row>
    <row r="222" spans="1:16" ht="16.5" customHeight="1" x14ac:dyDescent="0.25">
      <c r="A222" s="249" t="s">
        <v>55</v>
      </c>
      <c r="B222" s="17"/>
      <c r="C222" s="17"/>
      <c r="D222" s="17"/>
      <c r="E222" s="17"/>
      <c r="F222" s="17"/>
      <c r="G222" s="17"/>
      <c r="H222" s="17"/>
      <c r="I222" s="156"/>
      <c r="J222" s="156"/>
      <c r="K222" s="156"/>
      <c r="L222" s="236">
        <v>257623</v>
      </c>
      <c r="M222" s="214"/>
      <c r="N222" s="236">
        <v>257623</v>
      </c>
      <c r="O222" s="216">
        <f t="shared" si="84"/>
        <v>100</v>
      </c>
      <c r="P222" s="137"/>
    </row>
    <row r="223" spans="1:16" x14ac:dyDescent="0.25">
      <c r="A223" s="182" t="s">
        <v>298</v>
      </c>
      <c r="B223" s="19"/>
      <c r="C223" s="19"/>
      <c r="D223" s="19"/>
      <c r="E223" s="19"/>
      <c r="F223" s="19"/>
      <c r="G223" s="19"/>
      <c r="H223" s="19"/>
      <c r="I223" s="156"/>
      <c r="J223" s="156"/>
      <c r="K223" s="156"/>
      <c r="L223" s="95">
        <f>L224+L225</f>
        <v>532295</v>
      </c>
      <c r="M223" s="95">
        <f t="shared" ref="M223:N223" si="105">M224+M225</f>
        <v>412295</v>
      </c>
      <c r="N223" s="95">
        <f t="shared" si="105"/>
        <v>532295</v>
      </c>
      <c r="O223" s="76">
        <f t="shared" si="84"/>
        <v>100</v>
      </c>
      <c r="P223" s="137"/>
    </row>
    <row r="224" spans="1:16" ht="18" customHeight="1" x14ac:dyDescent="0.25">
      <c r="A224" s="91" t="s">
        <v>299</v>
      </c>
      <c r="B224" s="19" t="s">
        <v>112</v>
      </c>
      <c r="C224" s="19" t="s">
        <v>15</v>
      </c>
      <c r="D224" s="19" t="s">
        <v>29</v>
      </c>
      <c r="E224" s="19" t="s">
        <v>45</v>
      </c>
      <c r="F224" s="19" t="s">
        <v>59</v>
      </c>
      <c r="G224" s="19" t="s">
        <v>242</v>
      </c>
      <c r="H224" s="19" t="s">
        <v>229</v>
      </c>
      <c r="I224" s="156" t="s">
        <v>89</v>
      </c>
      <c r="J224" s="156">
        <v>0.37</v>
      </c>
      <c r="K224" s="156">
        <v>2015</v>
      </c>
      <c r="L224" s="128">
        <v>262295</v>
      </c>
      <c r="M224" s="128">
        <v>262295</v>
      </c>
      <c r="N224" s="128">
        <v>262295</v>
      </c>
      <c r="O224" s="72">
        <f t="shared" si="84"/>
        <v>100</v>
      </c>
      <c r="P224" s="137"/>
    </row>
    <row r="225" spans="1:16" ht="19.5" customHeight="1" x14ac:dyDescent="0.25">
      <c r="A225" s="91" t="s">
        <v>300</v>
      </c>
      <c r="B225" s="19" t="s">
        <v>112</v>
      </c>
      <c r="C225" s="19" t="s">
        <v>15</v>
      </c>
      <c r="D225" s="19" t="s">
        <v>29</v>
      </c>
      <c r="E225" s="19" t="s">
        <v>45</v>
      </c>
      <c r="F225" s="19" t="s">
        <v>59</v>
      </c>
      <c r="G225" s="19" t="s">
        <v>242</v>
      </c>
      <c r="H225" s="19" t="s">
        <v>229</v>
      </c>
      <c r="I225" s="156" t="s">
        <v>89</v>
      </c>
      <c r="J225" s="156">
        <v>4.968</v>
      </c>
      <c r="K225" s="156">
        <v>2017</v>
      </c>
      <c r="L225" s="128">
        <v>270000</v>
      </c>
      <c r="M225" s="71">
        <v>150000</v>
      </c>
      <c r="N225" s="128">
        <v>270000</v>
      </c>
      <c r="O225" s="72">
        <f t="shared" si="84"/>
        <v>100</v>
      </c>
      <c r="P225" s="137"/>
    </row>
    <row r="226" spans="1:16" ht="17.25" customHeight="1" x14ac:dyDescent="0.25">
      <c r="A226" s="249" t="s">
        <v>55</v>
      </c>
      <c r="B226" s="19"/>
      <c r="C226" s="19"/>
      <c r="D226" s="19"/>
      <c r="E226" s="19"/>
      <c r="F226" s="19"/>
      <c r="G226" s="19"/>
      <c r="H226" s="19"/>
      <c r="I226" s="156"/>
      <c r="J226" s="156"/>
      <c r="K226" s="156"/>
      <c r="L226" s="217">
        <v>120000</v>
      </c>
      <c r="M226" s="214"/>
      <c r="N226" s="217">
        <v>120000</v>
      </c>
      <c r="O226" s="216">
        <f t="shared" si="84"/>
        <v>100</v>
      </c>
      <c r="P226" s="137"/>
    </row>
    <row r="227" spans="1:16" x14ac:dyDescent="0.25">
      <c r="A227" s="123" t="s">
        <v>331</v>
      </c>
      <c r="B227" s="19"/>
      <c r="C227" s="19"/>
      <c r="D227" s="19"/>
      <c r="E227" s="19"/>
      <c r="F227" s="19"/>
      <c r="G227" s="19"/>
      <c r="H227" s="19"/>
      <c r="I227" s="23"/>
      <c r="J227" s="23"/>
      <c r="K227" s="156"/>
      <c r="L227" s="126">
        <f>L228</f>
        <v>850130</v>
      </c>
      <c r="M227" s="126">
        <f t="shared" ref="M227:N227" si="106">M228</f>
        <v>350130</v>
      </c>
      <c r="N227" s="126">
        <f t="shared" si="106"/>
        <v>850130</v>
      </c>
      <c r="O227" s="76">
        <f t="shared" si="84"/>
        <v>100</v>
      </c>
      <c r="P227" s="137"/>
    </row>
    <row r="228" spans="1:16" ht="18.75" customHeight="1" x14ac:dyDescent="0.25">
      <c r="A228" s="127" t="s">
        <v>342</v>
      </c>
      <c r="B228" s="19">
        <v>19</v>
      </c>
      <c r="C228" s="19">
        <v>2</v>
      </c>
      <c r="D228" s="19">
        <v>819</v>
      </c>
      <c r="E228" s="67" t="s">
        <v>45</v>
      </c>
      <c r="F228" s="67" t="s">
        <v>59</v>
      </c>
      <c r="G228" s="19">
        <v>1127</v>
      </c>
      <c r="H228" s="19">
        <v>522</v>
      </c>
      <c r="I228" s="156" t="s">
        <v>89</v>
      </c>
      <c r="J228" s="156">
        <v>1.2</v>
      </c>
      <c r="K228" s="156">
        <v>2017</v>
      </c>
      <c r="L228" s="128">
        <v>850130</v>
      </c>
      <c r="M228" s="71">
        <v>350130</v>
      </c>
      <c r="N228" s="128">
        <v>850130</v>
      </c>
      <c r="O228" s="72">
        <f t="shared" si="84"/>
        <v>100</v>
      </c>
      <c r="P228" s="137"/>
    </row>
    <row r="229" spans="1:16" ht="16.5" customHeight="1" x14ac:dyDescent="0.25">
      <c r="A229" s="249" t="s">
        <v>55</v>
      </c>
      <c r="B229" s="19"/>
      <c r="C229" s="19"/>
      <c r="D229" s="19"/>
      <c r="E229" s="19"/>
      <c r="F229" s="19"/>
      <c r="G229" s="19"/>
      <c r="H229" s="19"/>
      <c r="I229" s="23"/>
      <c r="J229" s="23"/>
      <c r="K229" s="156"/>
      <c r="L229" s="217">
        <v>500000</v>
      </c>
      <c r="M229" s="214"/>
      <c r="N229" s="217">
        <v>500000</v>
      </c>
      <c r="O229" s="216">
        <f t="shared" si="84"/>
        <v>100</v>
      </c>
      <c r="P229" s="137"/>
    </row>
    <row r="230" spans="1:16" x14ac:dyDescent="0.25">
      <c r="A230" s="102" t="s">
        <v>232</v>
      </c>
      <c r="B230" s="19"/>
      <c r="C230" s="19"/>
      <c r="D230" s="19"/>
      <c r="E230" s="19"/>
      <c r="F230" s="19"/>
      <c r="G230" s="19"/>
      <c r="H230" s="19"/>
      <c r="I230" s="156"/>
      <c r="J230" s="156"/>
      <c r="K230" s="156"/>
      <c r="L230" s="95">
        <f>L231</f>
        <v>96705</v>
      </c>
      <c r="M230" s="95">
        <f t="shared" ref="M230:N230" si="107">M231</f>
        <v>96705</v>
      </c>
      <c r="N230" s="95">
        <f t="shared" si="107"/>
        <v>0</v>
      </c>
      <c r="O230" s="76">
        <f t="shared" si="84"/>
        <v>0</v>
      </c>
      <c r="P230" s="137"/>
    </row>
    <row r="231" spans="1:16" ht="20.25" customHeight="1" x14ac:dyDescent="0.25">
      <c r="A231" s="93" t="s">
        <v>301</v>
      </c>
      <c r="B231" s="19" t="s">
        <v>112</v>
      </c>
      <c r="C231" s="19" t="s">
        <v>15</v>
      </c>
      <c r="D231" s="19" t="s">
        <v>29</v>
      </c>
      <c r="E231" s="19" t="s">
        <v>45</v>
      </c>
      <c r="F231" s="19" t="s">
        <v>59</v>
      </c>
      <c r="G231" s="19" t="s">
        <v>242</v>
      </c>
      <c r="H231" s="19" t="s">
        <v>229</v>
      </c>
      <c r="I231" s="156" t="s">
        <v>89</v>
      </c>
      <c r="J231" s="156">
        <v>1.2</v>
      </c>
      <c r="K231" s="156">
        <v>2016</v>
      </c>
      <c r="L231" s="128">
        <v>96705</v>
      </c>
      <c r="M231" s="128">
        <v>96705</v>
      </c>
      <c r="N231" s="71">
        <v>0</v>
      </c>
      <c r="O231" s="72">
        <f t="shared" si="84"/>
        <v>0</v>
      </c>
      <c r="P231" s="137"/>
    </row>
    <row r="232" spans="1:16" x14ac:dyDescent="0.25">
      <c r="A232" s="104" t="s">
        <v>104</v>
      </c>
      <c r="B232" s="69"/>
      <c r="C232" s="69"/>
      <c r="D232" s="69"/>
      <c r="E232" s="69"/>
      <c r="F232" s="69"/>
      <c r="G232" s="69"/>
      <c r="H232" s="69"/>
      <c r="I232" s="156"/>
      <c r="J232" s="156"/>
      <c r="K232" s="156"/>
      <c r="L232" s="126">
        <f>L233</f>
        <v>242505</v>
      </c>
      <c r="M232" s="126">
        <f t="shared" ref="M232:N232" si="108">M233</f>
        <v>0</v>
      </c>
      <c r="N232" s="126">
        <f t="shared" si="108"/>
        <v>242505</v>
      </c>
      <c r="O232" s="76">
        <f t="shared" si="84"/>
        <v>100</v>
      </c>
      <c r="P232" s="137"/>
    </row>
    <row r="233" spans="1:16" ht="19.5" customHeight="1" x14ac:dyDescent="0.25">
      <c r="A233" s="93" t="s">
        <v>343</v>
      </c>
      <c r="B233" s="69">
        <v>19</v>
      </c>
      <c r="C233" s="69">
        <v>2</v>
      </c>
      <c r="D233" s="69">
        <v>819</v>
      </c>
      <c r="E233" s="184" t="s">
        <v>45</v>
      </c>
      <c r="F233" s="184" t="s">
        <v>59</v>
      </c>
      <c r="G233" s="69">
        <v>1127</v>
      </c>
      <c r="H233" s="69">
        <v>522</v>
      </c>
      <c r="I233" s="156"/>
      <c r="J233" s="156"/>
      <c r="K233" s="156"/>
      <c r="L233" s="128">
        <v>242505</v>
      </c>
      <c r="M233" s="71">
        <v>0</v>
      </c>
      <c r="N233" s="128">
        <v>242505</v>
      </c>
      <c r="O233" s="72">
        <f t="shared" si="84"/>
        <v>100</v>
      </c>
      <c r="P233" s="137"/>
    </row>
    <row r="234" spans="1:16" ht="17.25" customHeight="1" x14ac:dyDescent="0.25">
      <c r="A234" s="249" t="s">
        <v>55</v>
      </c>
      <c r="B234" s="69"/>
      <c r="C234" s="69"/>
      <c r="D234" s="69"/>
      <c r="E234" s="184"/>
      <c r="F234" s="184"/>
      <c r="G234" s="69"/>
      <c r="H234" s="69"/>
      <c r="I234" s="156"/>
      <c r="J234" s="156"/>
      <c r="K234" s="156"/>
      <c r="L234" s="217">
        <v>242505</v>
      </c>
      <c r="M234" s="214"/>
      <c r="N234" s="217">
        <v>242505</v>
      </c>
      <c r="O234" s="216">
        <f t="shared" si="84"/>
        <v>100</v>
      </c>
      <c r="P234" s="137"/>
    </row>
    <row r="235" spans="1:16" x14ac:dyDescent="0.25">
      <c r="A235" s="104" t="s">
        <v>156</v>
      </c>
      <c r="B235" s="69"/>
      <c r="C235" s="69"/>
      <c r="D235" s="69"/>
      <c r="E235" s="69"/>
      <c r="F235" s="69"/>
      <c r="G235" s="69"/>
      <c r="H235" s="69"/>
      <c r="I235" s="156"/>
      <c r="J235" s="156"/>
      <c r="K235" s="156"/>
      <c r="L235" s="126">
        <f>L236+L238+L240+L242</f>
        <v>1929864.5</v>
      </c>
      <c r="M235" s="126">
        <f t="shared" ref="M235:N235" si="109">M236+M238+M240+M242</f>
        <v>0</v>
      </c>
      <c r="N235" s="126">
        <f t="shared" si="109"/>
        <v>1929864.5</v>
      </c>
      <c r="O235" s="76">
        <f t="shared" si="84"/>
        <v>100</v>
      </c>
      <c r="P235" s="137"/>
    </row>
    <row r="236" spans="1:16" ht="18.75" customHeight="1" x14ac:dyDescent="0.25">
      <c r="A236" s="93" t="s">
        <v>344</v>
      </c>
      <c r="B236" s="69">
        <v>19</v>
      </c>
      <c r="C236" s="69">
        <v>2</v>
      </c>
      <c r="D236" s="69">
        <v>819</v>
      </c>
      <c r="E236" s="184" t="s">
        <v>45</v>
      </c>
      <c r="F236" s="184" t="s">
        <v>59</v>
      </c>
      <c r="G236" s="69">
        <v>1127</v>
      </c>
      <c r="H236" s="69">
        <v>522</v>
      </c>
      <c r="I236" s="156"/>
      <c r="J236" s="156"/>
      <c r="K236" s="156"/>
      <c r="L236" s="128">
        <v>36905</v>
      </c>
      <c r="M236" s="71">
        <v>0</v>
      </c>
      <c r="N236" s="128">
        <v>36905</v>
      </c>
      <c r="O236" s="72">
        <f t="shared" si="84"/>
        <v>100</v>
      </c>
      <c r="P236" s="137"/>
    </row>
    <row r="237" spans="1:16" ht="17.25" customHeight="1" x14ac:dyDescent="0.25">
      <c r="A237" s="249" t="s">
        <v>55</v>
      </c>
      <c r="B237" s="69"/>
      <c r="C237" s="69"/>
      <c r="D237" s="69"/>
      <c r="E237" s="69"/>
      <c r="F237" s="69"/>
      <c r="G237" s="69"/>
      <c r="H237" s="69"/>
      <c r="I237" s="156"/>
      <c r="J237" s="156"/>
      <c r="K237" s="156"/>
      <c r="L237" s="217">
        <v>36905</v>
      </c>
      <c r="M237" s="214"/>
      <c r="N237" s="217">
        <v>36905</v>
      </c>
      <c r="O237" s="216">
        <f t="shared" si="84"/>
        <v>100</v>
      </c>
      <c r="P237" s="137"/>
    </row>
    <row r="238" spans="1:16" ht="19.5" customHeight="1" x14ac:dyDescent="0.25">
      <c r="A238" s="93" t="s">
        <v>345</v>
      </c>
      <c r="B238" s="69">
        <v>19</v>
      </c>
      <c r="C238" s="69">
        <v>2</v>
      </c>
      <c r="D238" s="69">
        <v>819</v>
      </c>
      <c r="E238" s="184" t="s">
        <v>45</v>
      </c>
      <c r="F238" s="184" t="s">
        <v>59</v>
      </c>
      <c r="G238" s="69">
        <v>1127</v>
      </c>
      <c r="H238" s="69">
        <v>522</v>
      </c>
      <c r="I238" s="156"/>
      <c r="J238" s="156"/>
      <c r="K238" s="156"/>
      <c r="L238" s="128">
        <v>27525</v>
      </c>
      <c r="M238" s="71">
        <v>0</v>
      </c>
      <c r="N238" s="128">
        <v>27525</v>
      </c>
      <c r="O238" s="72">
        <f t="shared" si="84"/>
        <v>100</v>
      </c>
      <c r="P238" s="137"/>
    </row>
    <row r="239" spans="1:16" ht="18" customHeight="1" x14ac:dyDescent="0.25">
      <c r="A239" s="249" t="s">
        <v>55</v>
      </c>
      <c r="B239" s="69"/>
      <c r="C239" s="69"/>
      <c r="D239" s="69"/>
      <c r="E239" s="184"/>
      <c r="F239" s="184"/>
      <c r="G239" s="69"/>
      <c r="H239" s="69"/>
      <c r="I239" s="156"/>
      <c r="J239" s="156"/>
      <c r="K239" s="156"/>
      <c r="L239" s="217">
        <v>27525</v>
      </c>
      <c r="M239" s="214"/>
      <c r="N239" s="217">
        <v>27525</v>
      </c>
      <c r="O239" s="216">
        <f t="shared" si="84"/>
        <v>100</v>
      </c>
      <c r="P239" s="137"/>
    </row>
    <row r="240" spans="1:16" ht="18" customHeight="1" x14ac:dyDescent="0.25">
      <c r="A240" s="93" t="s">
        <v>346</v>
      </c>
      <c r="B240" s="69">
        <v>19</v>
      </c>
      <c r="C240" s="69">
        <v>2</v>
      </c>
      <c r="D240" s="69">
        <v>819</v>
      </c>
      <c r="E240" s="184" t="s">
        <v>45</v>
      </c>
      <c r="F240" s="184" t="s">
        <v>59</v>
      </c>
      <c r="G240" s="69">
        <v>1127</v>
      </c>
      <c r="H240" s="69">
        <v>522</v>
      </c>
      <c r="I240" s="156"/>
      <c r="J240" s="156"/>
      <c r="K240" s="156"/>
      <c r="L240" s="128">
        <v>139237.5</v>
      </c>
      <c r="M240" s="71">
        <v>0</v>
      </c>
      <c r="N240" s="128">
        <v>139237.5</v>
      </c>
      <c r="O240" s="72">
        <f t="shared" si="84"/>
        <v>100</v>
      </c>
      <c r="P240" s="137"/>
    </row>
    <row r="241" spans="1:16" ht="15.75" customHeight="1" x14ac:dyDescent="0.25">
      <c r="A241" s="249" t="s">
        <v>55</v>
      </c>
      <c r="B241" s="69"/>
      <c r="C241" s="69"/>
      <c r="D241" s="69"/>
      <c r="E241" s="184"/>
      <c r="F241" s="184"/>
      <c r="G241" s="69"/>
      <c r="H241" s="69"/>
      <c r="I241" s="156"/>
      <c r="J241" s="156"/>
      <c r="K241" s="156"/>
      <c r="L241" s="217">
        <v>139237.5</v>
      </c>
      <c r="M241" s="214"/>
      <c r="N241" s="217">
        <v>139237.5</v>
      </c>
      <c r="O241" s="216">
        <f t="shared" si="84"/>
        <v>100</v>
      </c>
      <c r="P241" s="137"/>
    </row>
    <row r="242" spans="1:16" ht="18.75" customHeight="1" x14ac:dyDescent="0.25">
      <c r="A242" s="93" t="s">
        <v>347</v>
      </c>
      <c r="B242" s="69">
        <v>19</v>
      </c>
      <c r="C242" s="69">
        <v>2</v>
      </c>
      <c r="D242" s="69">
        <v>819</v>
      </c>
      <c r="E242" s="184" t="s">
        <v>45</v>
      </c>
      <c r="F242" s="184" t="s">
        <v>59</v>
      </c>
      <c r="G242" s="69">
        <v>1127</v>
      </c>
      <c r="H242" s="69">
        <v>522</v>
      </c>
      <c r="I242" s="156"/>
      <c r="J242" s="156"/>
      <c r="K242" s="156"/>
      <c r="L242" s="128">
        <v>1726197</v>
      </c>
      <c r="M242" s="71">
        <v>0</v>
      </c>
      <c r="N242" s="128">
        <v>1726197</v>
      </c>
      <c r="O242" s="72">
        <f t="shared" si="84"/>
        <v>100</v>
      </c>
      <c r="P242" s="137"/>
    </row>
    <row r="243" spans="1:16" ht="16.5" customHeight="1" x14ac:dyDescent="0.25">
      <c r="A243" s="249" t="s">
        <v>55</v>
      </c>
      <c r="B243" s="69"/>
      <c r="C243" s="69"/>
      <c r="D243" s="69"/>
      <c r="E243" s="184"/>
      <c r="F243" s="184"/>
      <c r="G243" s="69"/>
      <c r="H243" s="69"/>
      <c r="I243" s="156"/>
      <c r="J243" s="156"/>
      <c r="K243" s="156"/>
      <c r="L243" s="217">
        <v>1726197</v>
      </c>
      <c r="M243" s="214"/>
      <c r="N243" s="217">
        <v>1726197</v>
      </c>
      <c r="O243" s="216">
        <f t="shared" si="84"/>
        <v>100</v>
      </c>
      <c r="P243" s="137"/>
    </row>
    <row r="244" spans="1:16" x14ac:dyDescent="0.25">
      <c r="A244" s="104" t="s">
        <v>109</v>
      </c>
      <c r="B244" s="69"/>
      <c r="C244" s="69"/>
      <c r="D244" s="69"/>
      <c r="E244" s="184"/>
      <c r="F244" s="184"/>
      <c r="G244" s="69"/>
      <c r="H244" s="69"/>
      <c r="I244" s="156"/>
      <c r="J244" s="156"/>
      <c r="K244" s="156"/>
      <c r="L244" s="126">
        <f>L245</f>
        <v>25720</v>
      </c>
      <c r="M244" s="126">
        <f t="shared" ref="M244:N244" si="110">M245</f>
        <v>0</v>
      </c>
      <c r="N244" s="126">
        <f t="shared" si="110"/>
        <v>25720</v>
      </c>
      <c r="O244" s="72">
        <f t="shared" si="84"/>
        <v>100</v>
      </c>
      <c r="P244" s="137"/>
    </row>
    <row r="245" spans="1:16" ht="16.5" customHeight="1" x14ac:dyDescent="0.25">
      <c r="A245" s="93" t="s">
        <v>348</v>
      </c>
      <c r="B245" s="69">
        <v>19</v>
      </c>
      <c r="C245" s="69">
        <v>2</v>
      </c>
      <c r="D245" s="69">
        <v>819</v>
      </c>
      <c r="E245" s="184" t="s">
        <v>45</v>
      </c>
      <c r="F245" s="184" t="s">
        <v>59</v>
      </c>
      <c r="G245" s="69">
        <v>1127</v>
      </c>
      <c r="H245" s="69">
        <v>522</v>
      </c>
      <c r="I245" s="156"/>
      <c r="J245" s="156"/>
      <c r="K245" s="156"/>
      <c r="L245" s="128">
        <v>25720</v>
      </c>
      <c r="M245" s="71">
        <v>0</v>
      </c>
      <c r="N245" s="128">
        <v>25720</v>
      </c>
      <c r="O245" s="72">
        <f t="shared" si="84"/>
        <v>100</v>
      </c>
      <c r="P245" s="137"/>
    </row>
    <row r="246" spans="1:16" ht="15.75" customHeight="1" x14ac:dyDescent="0.25">
      <c r="A246" s="249" t="s">
        <v>55</v>
      </c>
      <c r="B246" s="69"/>
      <c r="C246" s="69"/>
      <c r="D246" s="69"/>
      <c r="E246" s="184"/>
      <c r="F246" s="184"/>
      <c r="G246" s="69"/>
      <c r="H246" s="69"/>
      <c r="I246" s="156"/>
      <c r="J246" s="156"/>
      <c r="K246" s="156"/>
      <c r="L246" s="217">
        <v>25720</v>
      </c>
      <c r="M246" s="214"/>
      <c r="N246" s="217">
        <v>25720</v>
      </c>
      <c r="O246" s="216">
        <f t="shared" si="84"/>
        <v>100</v>
      </c>
      <c r="P246" s="137"/>
    </row>
    <row r="247" spans="1:16" x14ac:dyDescent="0.25">
      <c r="A247" s="104" t="s">
        <v>175</v>
      </c>
      <c r="B247" s="69"/>
      <c r="C247" s="69"/>
      <c r="D247" s="69"/>
      <c r="E247" s="184"/>
      <c r="F247" s="184"/>
      <c r="G247" s="69"/>
      <c r="H247" s="69"/>
      <c r="I247" s="156"/>
      <c r="J247" s="156"/>
      <c r="K247" s="156"/>
      <c r="L247" s="126">
        <f>L248+L250+L252</f>
        <v>905751.75</v>
      </c>
      <c r="M247" s="126">
        <f t="shared" ref="M247:N247" si="111">M248+M250+M252</f>
        <v>0</v>
      </c>
      <c r="N247" s="126">
        <f t="shared" si="111"/>
        <v>905751.75</v>
      </c>
      <c r="O247" s="72">
        <f t="shared" si="84"/>
        <v>100</v>
      </c>
      <c r="P247" s="137"/>
    </row>
    <row r="248" spans="1:16" ht="16.5" customHeight="1" x14ac:dyDescent="0.25">
      <c r="A248" s="93" t="s">
        <v>281</v>
      </c>
      <c r="B248" s="69">
        <v>19</v>
      </c>
      <c r="C248" s="69">
        <v>2</v>
      </c>
      <c r="D248" s="69">
        <v>819</v>
      </c>
      <c r="E248" s="184" t="s">
        <v>45</v>
      </c>
      <c r="F248" s="184" t="s">
        <v>59</v>
      </c>
      <c r="G248" s="69">
        <v>1127</v>
      </c>
      <c r="H248" s="69">
        <v>522</v>
      </c>
      <c r="I248" s="156"/>
      <c r="J248" s="156"/>
      <c r="K248" s="156"/>
      <c r="L248" s="128">
        <v>362732.75</v>
      </c>
      <c r="M248" s="71">
        <v>0</v>
      </c>
      <c r="N248" s="128">
        <v>362732.75</v>
      </c>
      <c r="O248" s="72">
        <f t="shared" si="84"/>
        <v>100</v>
      </c>
      <c r="P248" s="137"/>
    </row>
    <row r="249" spans="1:16" ht="15.75" customHeight="1" x14ac:dyDescent="0.25">
      <c r="A249" s="249" t="s">
        <v>55</v>
      </c>
      <c r="B249" s="69"/>
      <c r="C249" s="69"/>
      <c r="D249" s="69"/>
      <c r="E249" s="184"/>
      <c r="F249" s="184"/>
      <c r="G249" s="69"/>
      <c r="H249" s="69"/>
      <c r="I249" s="156"/>
      <c r="J249" s="156"/>
      <c r="K249" s="156"/>
      <c r="L249" s="217">
        <v>362732.75</v>
      </c>
      <c r="M249" s="214"/>
      <c r="N249" s="217">
        <v>362732.75</v>
      </c>
      <c r="O249" s="216">
        <f t="shared" si="84"/>
        <v>100</v>
      </c>
      <c r="P249" s="137"/>
    </row>
    <row r="250" spans="1:16" ht="18" customHeight="1" x14ac:dyDescent="0.25">
      <c r="A250" s="93" t="s">
        <v>283</v>
      </c>
      <c r="B250" s="69">
        <v>19</v>
      </c>
      <c r="C250" s="69">
        <v>2</v>
      </c>
      <c r="D250" s="69">
        <v>819</v>
      </c>
      <c r="E250" s="184" t="s">
        <v>45</v>
      </c>
      <c r="F250" s="184" t="s">
        <v>59</v>
      </c>
      <c r="G250" s="69">
        <v>1127</v>
      </c>
      <c r="H250" s="69">
        <v>522</v>
      </c>
      <c r="I250" s="156"/>
      <c r="J250" s="156"/>
      <c r="K250" s="156"/>
      <c r="L250" s="128">
        <v>200000</v>
      </c>
      <c r="M250" s="71">
        <v>0</v>
      </c>
      <c r="N250" s="128">
        <v>200000</v>
      </c>
      <c r="O250" s="72">
        <f t="shared" si="84"/>
        <v>100</v>
      </c>
      <c r="P250" s="137"/>
    </row>
    <row r="251" spans="1:16" ht="15.75" customHeight="1" x14ac:dyDescent="0.25">
      <c r="A251" s="249" t="s">
        <v>55</v>
      </c>
      <c r="B251" s="69"/>
      <c r="C251" s="69"/>
      <c r="D251" s="69"/>
      <c r="E251" s="184"/>
      <c r="F251" s="184"/>
      <c r="G251" s="69"/>
      <c r="H251" s="69"/>
      <c r="I251" s="156"/>
      <c r="J251" s="156"/>
      <c r="K251" s="156"/>
      <c r="L251" s="217">
        <v>200000</v>
      </c>
      <c r="M251" s="214"/>
      <c r="N251" s="217">
        <v>200000</v>
      </c>
      <c r="O251" s="216">
        <f t="shared" si="84"/>
        <v>100</v>
      </c>
      <c r="P251" s="137"/>
    </row>
    <row r="252" spans="1:16" ht="19.5" customHeight="1" x14ac:dyDescent="0.25">
      <c r="A252" s="93" t="s">
        <v>349</v>
      </c>
      <c r="B252" s="69">
        <v>19</v>
      </c>
      <c r="C252" s="69">
        <v>2</v>
      </c>
      <c r="D252" s="69">
        <v>819</v>
      </c>
      <c r="E252" s="184" t="s">
        <v>45</v>
      </c>
      <c r="F252" s="184" t="s">
        <v>59</v>
      </c>
      <c r="G252" s="69">
        <v>1127</v>
      </c>
      <c r="H252" s="69">
        <v>522</v>
      </c>
      <c r="I252" s="156"/>
      <c r="J252" s="156"/>
      <c r="K252" s="156"/>
      <c r="L252" s="128">
        <v>343019</v>
      </c>
      <c r="M252" s="71">
        <v>0</v>
      </c>
      <c r="N252" s="128">
        <v>343019</v>
      </c>
      <c r="O252" s="72">
        <f t="shared" si="84"/>
        <v>100</v>
      </c>
      <c r="P252" s="137"/>
    </row>
    <row r="253" spans="1:16" ht="16.5" customHeight="1" x14ac:dyDescent="0.25">
      <c r="A253" s="249" t="s">
        <v>55</v>
      </c>
      <c r="B253" s="69"/>
      <c r="C253" s="69"/>
      <c r="D253" s="69"/>
      <c r="E253" s="184"/>
      <c r="F253" s="184"/>
      <c r="G253" s="69"/>
      <c r="H253" s="69"/>
      <c r="I253" s="156"/>
      <c r="J253" s="156"/>
      <c r="K253" s="156"/>
      <c r="L253" s="217">
        <v>343019</v>
      </c>
      <c r="M253" s="214"/>
      <c r="N253" s="217">
        <v>343019</v>
      </c>
      <c r="O253" s="216">
        <f t="shared" si="84"/>
        <v>100</v>
      </c>
      <c r="P253" s="137"/>
    </row>
    <row r="254" spans="1:16" ht="31.5" x14ac:dyDescent="0.25">
      <c r="A254" s="104" t="s">
        <v>101</v>
      </c>
      <c r="B254" s="17" t="s">
        <v>112</v>
      </c>
      <c r="C254" s="17" t="s">
        <v>15</v>
      </c>
      <c r="D254" s="17" t="s">
        <v>29</v>
      </c>
      <c r="E254" s="17" t="s">
        <v>45</v>
      </c>
      <c r="F254" s="17" t="s">
        <v>59</v>
      </c>
      <c r="G254" s="17" t="s">
        <v>242</v>
      </c>
      <c r="H254" s="17" t="s">
        <v>229</v>
      </c>
      <c r="I254" s="156"/>
      <c r="J254" s="156"/>
      <c r="K254" s="156"/>
      <c r="L254" s="130">
        <f>L257+L259+L265+L255+L263+L267</f>
        <v>4400000</v>
      </c>
      <c r="M254" s="130">
        <f t="shared" ref="M254:N254" si="112">M257+M259+M265+M255+M263+M267</f>
        <v>4350000</v>
      </c>
      <c r="N254" s="130">
        <f t="shared" si="112"/>
        <v>450777</v>
      </c>
      <c r="O254" s="76">
        <f t="shared" si="84"/>
        <v>10.244931818181819</v>
      </c>
      <c r="P254" s="137"/>
    </row>
    <row r="255" spans="1:16" x14ac:dyDescent="0.25">
      <c r="A255" s="104" t="s">
        <v>88</v>
      </c>
      <c r="B255" s="17"/>
      <c r="C255" s="17"/>
      <c r="D255" s="17"/>
      <c r="E255" s="17"/>
      <c r="F255" s="17"/>
      <c r="G255" s="17"/>
      <c r="H255" s="17"/>
      <c r="I255" s="156"/>
      <c r="J255" s="156"/>
      <c r="K255" s="156"/>
      <c r="L255" s="130">
        <f>L256</f>
        <v>300000</v>
      </c>
      <c r="M255" s="130">
        <f t="shared" ref="M255:N255" si="113">M256</f>
        <v>300000</v>
      </c>
      <c r="N255" s="130">
        <f t="shared" si="113"/>
        <v>0</v>
      </c>
      <c r="O255" s="76">
        <f t="shared" si="84"/>
        <v>0</v>
      </c>
      <c r="P255" s="137"/>
    </row>
    <row r="256" spans="1:16" ht="18.75" customHeight="1" x14ac:dyDescent="0.25">
      <c r="A256" s="93" t="s">
        <v>423</v>
      </c>
      <c r="B256" s="19" t="s">
        <v>112</v>
      </c>
      <c r="C256" s="19" t="s">
        <v>15</v>
      </c>
      <c r="D256" s="19" t="s">
        <v>29</v>
      </c>
      <c r="E256" s="19" t="s">
        <v>45</v>
      </c>
      <c r="F256" s="19" t="s">
        <v>59</v>
      </c>
      <c r="G256" s="19" t="s">
        <v>242</v>
      </c>
      <c r="H256" s="19" t="s">
        <v>229</v>
      </c>
      <c r="I256" s="156" t="s">
        <v>89</v>
      </c>
      <c r="J256" s="156">
        <v>0.80700000000000005</v>
      </c>
      <c r="K256" s="156">
        <v>2015</v>
      </c>
      <c r="L256" s="131">
        <v>300000</v>
      </c>
      <c r="M256" s="131">
        <v>300000</v>
      </c>
      <c r="N256" s="71">
        <v>0</v>
      </c>
      <c r="O256" s="72">
        <f t="shared" si="84"/>
        <v>0</v>
      </c>
      <c r="P256" s="137"/>
    </row>
    <row r="257" spans="1:16" x14ac:dyDescent="0.25">
      <c r="A257" s="102" t="s">
        <v>104</v>
      </c>
      <c r="B257" s="17"/>
      <c r="C257" s="17"/>
      <c r="D257" s="17"/>
      <c r="E257" s="17"/>
      <c r="F257" s="17"/>
      <c r="G257" s="17"/>
      <c r="H257" s="17"/>
      <c r="I257" s="156"/>
      <c r="J257" s="156"/>
      <c r="K257" s="156"/>
      <c r="L257" s="130">
        <f>L258</f>
        <v>11350</v>
      </c>
      <c r="M257" s="130">
        <f t="shared" ref="M257:N257" si="114">M258</f>
        <v>11350</v>
      </c>
      <c r="N257" s="130">
        <f t="shared" si="114"/>
        <v>11350</v>
      </c>
      <c r="O257" s="76">
        <f t="shared" si="84"/>
        <v>100</v>
      </c>
      <c r="P257" s="137"/>
    </row>
    <row r="258" spans="1:16" ht="20.25" customHeight="1" x14ac:dyDescent="0.25">
      <c r="A258" s="93" t="s">
        <v>302</v>
      </c>
      <c r="B258" s="19" t="s">
        <v>112</v>
      </c>
      <c r="C258" s="19" t="s">
        <v>15</v>
      </c>
      <c r="D258" s="19" t="s">
        <v>29</v>
      </c>
      <c r="E258" s="19" t="s">
        <v>45</v>
      </c>
      <c r="F258" s="19" t="s">
        <v>59</v>
      </c>
      <c r="G258" s="19" t="s">
        <v>242</v>
      </c>
      <c r="H258" s="19" t="s">
        <v>229</v>
      </c>
      <c r="I258" s="156" t="s">
        <v>89</v>
      </c>
      <c r="J258" s="156">
        <v>1.4</v>
      </c>
      <c r="K258" s="156">
        <v>2018</v>
      </c>
      <c r="L258" s="71">
        <v>11350</v>
      </c>
      <c r="M258" s="71">
        <v>11350</v>
      </c>
      <c r="N258" s="71">
        <v>11350</v>
      </c>
      <c r="O258" s="72">
        <f t="shared" si="84"/>
        <v>100</v>
      </c>
      <c r="P258" s="137"/>
    </row>
    <row r="259" spans="1:16" x14ac:dyDescent="0.25">
      <c r="A259" s="104" t="s">
        <v>90</v>
      </c>
      <c r="B259" s="17"/>
      <c r="C259" s="17"/>
      <c r="D259" s="17"/>
      <c r="E259" s="17"/>
      <c r="F259" s="17"/>
      <c r="G259" s="17"/>
      <c r="H259" s="17"/>
      <c r="I259" s="156"/>
      <c r="J259" s="156"/>
      <c r="K259" s="156"/>
      <c r="L259" s="130">
        <f>L260+L261</f>
        <v>189427</v>
      </c>
      <c r="M259" s="130">
        <f t="shared" ref="M259:N259" si="115">M260+M261</f>
        <v>139427</v>
      </c>
      <c r="N259" s="130">
        <f t="shared" si="115"/>
        <v>189427</v>
      </c>
      <c r="O259" s="76">
        <f t="shared" ref="O259:O310" si="116">N259/L259*100</f>
        <v>100</v>
      </c>
      <c r="P259" s="137"/>
    </row>
    <row r="260" spans="1:16" ht="20.25" customHeight="1" x14ac:dyDescent="0.25">
      <c r="A260" s="93" t="s">
        <v>303</v>
      </c>
      <c r="B260" s="19" t="s">
        <v>112</v>
      </c>
      <c r="C260" s="19" t="s">
        <v>15</v>
      </c>
      <c r="D260" s="19" t="s">
        <v>29</v>
      </c>
      <c r="E260" s="19" t="s">
        <v>45</v>
      </c>
      <c r="F260" s="19" t="s">
        <v>59</v>
      </c>
      <c r="G260" s="19" t="s">
        <v>242</v>
      </c>
      <c r="H260" s="19" t="s">
        <v>229</v>
      </c>
      <c r="I260" s="156" t="s">
        <v>89</v>
      </c>
      <c r="J260" s="156">
        <v>0.53</v>
      </c>
      <c r="K260" s="156">
        <v>2015</v>
      </c>
      <c r="L260" s="71">
        <v>139427</v>
      </c>
      <c r="M260" s="71">
        <v>139427</v>
      </c>
      <c r="N260" s="71">
        <v>139427</v>
      </c>
      <c r="O260" s="72">
        <f t="shared" si="116"/>
        <v>100</v>
      </c>
      <c r="P260" s="137"/>
    </row>
    <row r="261" spans="1:16" ht="28.5" customHeight="1" x14ac:dyDescent="0.25">
      <c r="A261" s="93" t="s">
        <v>360</v>
      </c>
      <c r="B261" s="19" t="s">
        <v>112</v>
      </c>
      <c r="C261" s="19" t="s">
        <v>15</v>
      </c>
      <c r="D261" s="19" t="s">
        <v>29</v>
      </c>
      <c r="E261" s="19" t="s">
        <v>45</v>
      </c>
      <c r="F261" s="19" t="s">
        <v>59</v>
      </c>
      <c r="G261" s="19" t="s">
        <v>242</v>
      </c>
      <c r="H261" s="19" t="s">
        <v>229</v>
      </c>
      <c r="I261" s="300" t="s">
        <v>424</v>
      </c>
      <c r="J261" s="300" t="s">
        <v>425</v>
      </c>
      <c r="K261" s="156">
        <v>2018</v>
      </c>
      <c r="L261" s="131">
        <v>50000</v>
      </c>
      <c r="M261" s="71">
        <v>0</v>
      </c>
      <c r="N261" s="131">
        <v>50000</v>
      </c>
      <c r="O261" s="72">
        <f t="shared" si="116"/>
        <v>100</v>
      </c>
      <c r="P261" s="137"/>
    </row>
    <row r="262" spans="1:16" ht="15" customHeight="1" x14ac:dyDescent="0.25">
      <c r="A262" s="249" t="s">
        <v>55</v>
      </c>
      <c r="B262" s="19"/>
      <c r="C262" s="19"/>
      <c r="D262" s="19"/>
      <c r="E262" s="19"/>
      <c r="F262" s="19"/>
      <c r="G262" s="19"/>
      <c r="H262" s="19"/>
      <c r="I262" s="156"/>
      <c r="J262" s="156"/>
      <c r="K262" s="156"/>
      <c r="L262" s="218">
        <v>50000</v>
      </c>
      <c r="M262" s="214"/>
      <c r="N262" s="218">
        <v>50000</v>
      </c>
      <c r="O262" s="216">
        <f t="shared" si="116"/>
        <v>100</v>
      </c>
      <c r="P262" s="137"/>
    </row>
    <row r="263" spans="1:16" x14ac:dyDescent="0.25">
      <c r="A263" s="104" t="s">
        <v>186</v>
      </c>
      <c r="B263" s="19"/>
      <c r="C263" s="19"/>
      <c r="D263" s="19"/>
      <c r="E263" s="19"/>
      <c r="F263" s="19"/>
      <c r="G263" s="19"/>
      <c r="H263" s="19"/>
      <c r="I263" s="156"/>
      <c r="J263" s="156"/>
      <c r="K263" s="156"/>
      <c r="L263" s="130">
        <f>L264</f>
        <v>3350000</v>
      </c>
      <c r="M263" s="130">
        <f t="shared" ref="M263:N263" si="117">M264</f>
        <v>3350000</v>
      </c>
      <c r="N263" s="130">
        <f t="shared" si="117"/>
        <v>250000</v>
      </c>
      <c r="O263" s="76">
        <f t="shared" si="116"/>
        <v>7.4626865671641784</v>
      </c>
      <c r="P263" s="137"/>
    </row>
    <row r="264" spans="1:16" ht="18" customHeight="1" x14ac:dyDescent="0.25">
      <c r="A264" s="127" t="s">
        <v>304</v>
      </c>
      <c r="B264" s="19" t="s">
        <v>112</v>
      </c>
      <c r="C264" s="19" t="s">
        <v>15</v>
      </c>
      <c r="D264" s="19" t="s">
        <v>29</v>
      </c>
      <c r="E264" s="19" t="s">
        <v>45</v>
      </c>
      <c r="F264" s="19" t="s">
        <v>59</v>
      </c>
      <c r="G264" s="19" t="s">
        <v>242</v>
      </c>
      <c r="H264" s="19" t="s">
        <v>229</v>
      </c>
      <c r="I264" s="156" t="s">
        <v>89</v>
      </c>
      <c r="J264" s="156"/>
      <c r="K264" s="156"/>
      <c r="L264" s="131">
        <v>3350000</v>
      </c>
      <c r="M264" s="131">
        <v>3350000</v>
      </c>
      <c r="N264" s="131">
        <v>250000</v>
      </c>
      <c r="O264" s="72">
        <f t="shared" si="116"/>
        <v>7.4626865671641784</v>
      </c>
      <c r="P264" s="137"/>
    </row>
    <row r="265" spans="1:16" x14ac:dyDescent="0.25">
      <c r="A265" s="133" t="s">
        <v>305</v>
      </c>
      <c r="B265" s="19"/>
      <c r="C265" s="19"/>
      <c r="D265" s="19"/>
      <c r="E265" s="19"/>
      <c r="F265" s="19"/>
      <c r="G265" s="19"/>
      <c r="H265" s="19"/>
      <c r="I265" s="156"/>
      <c r="J265" s="156"/>
      <c r="K265" s="156"/>
      <c r="L265" s="130">
        <f>L266</f>
        <v>349223</v>
      </c>
      <c r="M265" s="130">
        <f t="shared" ref="M265:N265" si="118">M266</f>
        <v>349223</v>
      </c>
      <c r="N265" s="130">
        <f t="shared" si="118"/>
        <v>0</v>
      </c>
      <c r="O265" s="76">
        <f t="shared" si="116"/>
        <v>0</v>
      </c>
      <c r="P265" s="137"/>
    </row>
    <row r="266" spans="1:16" ht="29.25" customHeight="1" x14ac:dyDescent="0.25">
      <c r="A266" s="127" t="s">
        <v>306</v>
      </c>
      <c r="B266" s="19" t="s">
        <v>112</v>
      </c>
      <c r="C266" s="19" t="s">
        <v>15</v>
      </c>
      <c r="D266" s="19" t="s">
        <v>29</v>
      </c>
      <c r="E266" s="19" t="s">
        <v>45</v>
      </c>
      <c r="F266" s="19" t="s">
        <v>59</v>
      </c>
      <c r="G266" s="19" t="s">
        <v>242</v>
      </c>
      <c r="H266" s="19" t="s">
        <v>229</v>
      </c>
      <c r="I266" s="300" t="s">
        <v>424</v>
      </c>
      <c r="J266" s="159" t="s">
        <v>426</v>
      </c>
      <c r="K266" s="156">
        <v>2017</v>
      </c>
      <c r="L266" s="131">
        <v>349223</v>
      </c>
      <c r="M266" s="131">
        <v>349223</v>
      </c>
      <c r="N266" s="71">
        <v>0</v>
      </c>
      <c r="O266" s="72">
        <f t="shared" si="116"/>
        <v>0</v>
      </c>
      <c r="P266" s="137"/>
    </row>
    <row r="267" spans="1:16" ht="18" customHeight="1" x14ac:dyDescent="0.25">
      <c r="A267" s="123" t="s">
        <v>395</v>
      </c>
      <c r="B267" s="19"/>
      <c r="C267" s="19"/>
      <c r="D267" s="19"/>
      <c r="E267" s="19"/>
      <c r="F267" s="19"/>
      <c r="G267" s="19"/>
      <c r="H267" s="19"/>
      <c r="I267" s="156"/>
      <c r="J267" s="156"/>
      <c r="K267" s="156"/>
      <c r="L267" s="130">
        <f>L268</f>
        <v>200000</v>
      </c>
      <c r="M267" s="130">
        <f t="shared" ref="M267:N267" si="119">M268</f>
        <v>200000</v>
      </c>
      <c r="N267" s="130">
        <f t="shared" si="119"/>
        <v>0</v>
      </c>
      <c r="O267" s="76">
        <f t="shared" si="116"/>
        <v>0</v>
      </c>
      <c r="P267" s="137"/>
    </row>
    <row r="268" spans="1:16" ht="18" customHeight="1" x14ac:dyDescent="0.25">
      <c r="A268" s="127" t="s">
        <v>307</v>
      </c>
      <c r="B268" s="19" t="s">
        <v>112</v>
      </c>
      <c r="C268" s="19" t="s">
        <v>15</v>
      </c>
      <c r="D268" s="19" t="s">
        <v>29</v>
      </c>
      <c r="E268" s="19" t="s">
        <v>45</v>
      </c>
      <c r="F268" s="19" t="s">
        <v>59</v>
      </c>
      <c r="G268" s="19" t="s">
        <v>242</v>
      </c>
      <c r="H268" s="19" t="s">
        <v>229</v>
      </c>
      <c r="I268" s="156" t="s">
        <v>89</v>
      </c>
      <c r="J268" s="156"/>
      <c r="K268" s="156"/>
      <c r="L268" s="131">
        <v>200000</v>
      </c>
      <c r="M268" s="131">
        <v>200000</v>
      </c>
      <c r="N268" s="71">
        <v>0</v>
      </c>
      <c r="O268" s="72">
        <f t="shared" si="116"/>
        <v>0</v>
      </c>
      <c r="P268" s="137"/>
    </row>
    <row r="269" spans="1:16" ht="30.75" customHeight="1" x14ac:dyDescent="0.25">
      <c r="A269" s="104" t="s">
        <v>171</v>
      </c>
      <c r="B269" s="17" t="s">
        <v>112</v>
      </c>
      <c r="C269" s="17" t="s">
        <v>15</v>
      </c>
      <c r="D269" s="17" t="s">
        <v>29</v>
      </c>
      <c r="E269" s="17" t="s">
        <v>45</v>
      </c>
      <c r="F269" s="17" t="s">
        <v>59</v>
      </c>
      <c r="G269" s="17" t="s">
        <v>242</v>
      </c>
      <c r="H269" s="17" t="s">
        <v>229</v>
      </c>
      <c r="I269" s="156"/>
      <c r="J269" s="156"/>
      <c r="K269" s="156"/>
      <c r="L269" s="130">
        <f>L270+L276+L273</f>
        <v>706249.2</v>
      </c>
      <c r="M269" s="130">
        <f t="shared" ref="M269:N269" si="120">M270+M276+M273</f>
        <v>547035</v>
      </c>
      <c r="N269" s="130">
        <f t="shared" si="120"/>
        <v>550991.19999999995</v>
      </c>
      <c r="O269" s="76">
        <f t="shared" si="116"/>
        <v>78.016541470064666</v>
      </c>
      <c r="P269" s="137"/>
    </row>
    <row r="270" spans="1:16" ht="18.75" customHeight="1" x14ac:dyDescent="0.25">
      <c r="A270" s="123" t="s">
        <v>308</v>
      </c>
      <c r="B270" s="19"/>
      <c r="C270" s="19"/>
      <c r="D270" s="19"/>
      <c r="E270" s="19"/>
      <c r="F270" s="19"/>
      <c r="G270" s="19"/>
      <c r="H270" s="19"/>
      <c r="I270" s="156"/>
      <c r="J270" s="156"/>
      <c r="K270" s="156"/>
      <c r="L270" s="130">
        <f>L271</f>
        <v>357000</v>
      </c>
      <c r="M270" s="130">
        <f t="shared" ref="M270:N270" si="121">M271</f>
        <v>250000</v>
      </c>
      <c r="N270" s="130">
        <f t="shared" si="121"/>
        <v>357000</v>
      </c>
      <c r="O270" s="76">
        <f t="shared" si="116"/>
        <v>100</v>
      </c>
      <c r="P270" s="137"/>
    </row>
    <row r="271" spans="1:16" ht="18" customHeight="1" x14ac:dyDescent="0.25">
      <c r="A271" s="127" t="s">
        <v>309</v>
      </c>
      <c r="B271" s="19" t="s">
        <v>112</v>
      </c>
      <c r="C271" s="19" t="s">
        <v>15</v>
      </c>
      <c r="D271" s="19" t="s">
        <v>29</v>
      </c>
      <c r="E271" s="19" t="s">
        <v>45</v>
      </c>
      <c r="F271" s="19" t="s">
        <v>59</v>
      </c>
      <c r="G271" s="19" t="s">
        <v>242</v>
      </c>
      <c r="H271" s="19" t="s">
        <v>229</v>
      </c>
      <c r="I271" s="156" t="s">
        <v>173</v>
      </c>
      <c r="J271" s="156">
        <v>60</v>
      </c>
      <c r="K271" s="156">
        <v>2016</v>
      </c>
      <c r="L271" s="131">
        <v>357000</v>
      </c>
      <c r="M271" s="71">
        <v>250000</v>
      </c>
      <c r="N271" s="131">
        <v>357000</v>
      </c>
      <c r="O271" s="72">
        <f t="shared" si="116"/>
        <v>100</v>
      </c>
      <c r="P271" s="137"/>
    </row>
    <row r="272" spans="1:16" ht="18.75" customHeight="1" x14ac:dyDescent="0.25">
      <c r="A272" s="249" t="s">
        <v>55</v>
      </c>
      <c r="B272" s="19"/>
      <c r="C272" s="19"/>
      <c r="D272" s="19"/>
      <c r="E272" s="19"/>
      <c r="F272" s="19"/>
      <c r="G272" s="19"/>
      <c r="H272" s="19"/>
      <c r="I272" s="156"/>
      <c r="J272" s="156"/>
      <c r="K272" s="156"/>
      <c r="L272" s="218">
        <v>107000</v>
      </c>
      <c r="M272" s="214"/>
      <c r="N272" s="218">
        <v>107000</v>
      </c>
      <c r="O272" s="216">
        <f t="shared" si="116"/>
        <v>100</v>
      </c>
      <c r="P272" s="137"/>
    </row>
    <row r="273" spans="1:16" x14ac:dyDescent="0.25">
      <c r="A273" s="123" t="s">
        <v>95</v>
      </c>
      <c r="B273" s="69"/>
      <c r="C273" s="69"/>
      <c r="D273" s="69"/>
      <c r="E273" s="69"/>
      <c r="F273" s="69"/>
      <c r="G273" s="69"/>
      <c r="H273" s="69"/>
      <c r="I273" s="156"/>
      <c r="J273" s="156"/>
      <c r="K273" s="156"/>
      <c r="L273" s="130">
        <f>L274</f>
        <v>52214.2</v>
      </c>
      <c r="M273" s="130">
        <f t="shared" ref="M273:N273" si="122">M274</f>
        <v>0</v>
      </c>
      <c r="N273" s="130">
        <f t="shared" si="122"/>
        <v>52214.2</v>
      </c>
      <c r="O273" s="76">
        <f t="shared" si="116"/>
        <v>100</v>
      </c>
      <c r="P273" s="137"/>
    </row>
    <row r="274" spans="1:16" ht="18" customHeight="1" x14ac:dyDescent="0.25">
      <c r="A274" s="127" t="s">
        <v>350</v>
      </c>
      <c r="B274" s="69">
        <v>19</v>
      </c>
      <c r="C274" s="69">
        <v>2</v>
      </c>
      <c r="D274" s="69">
        <v>819</v>
      </c>
      <c r="E274" s="19" t="s">
        <v>45</v>
      </c>
      <c r="F274" s="19" t="s">
        <v>59</v>
      </c>
      <c r="G274" s="69">
        <v>1127</v>
      </c>
      <c r="H274" s="69">
        <v>522</v>
      </c>
      <c r="I274" s="156"/>
      <c r="J274" s="156"/>
      <c r="K274" s="156"/>
      <c r="L274" s="131">
        <v>52214.2</v>
      </c>
      <c r="M274" s="71">
        <v>0</v>
      </c>
      <c r="N274" s="131">
        <v>52214.2</v>
      </c>
      <c r="O274" s="72">
        <f t="shared" si="116"/>
        <v>100</v>
      </c>
      <c r="P274" s="137"/>
    </row>
    <row r="275" spans="1:16" ht="19.5" customHeight="1" x14ac:dyDescent="0.25">
      <c r="A275" s="249" t="s">
        <v>55</v>
      </c>
      <c r="B275" s="69"/>
      <c r="C275" s="69"/>
      <c r="D275" s="69"/>
      <c r="E275" s="69"/>
      <c r="F275" s="69"/>
      <c r="G275" s="69"/>
      <c r="H275" s="69"/>
      <c r="I275" s="156"/>
      <c r="J275" s="156"/>
      <c r="K275" s="156"/>
      <c r="L275" s="218">
        <v>52214.2</v>
      </c>
      <c r="M275" s="214"/>
      <c r="N275" s="218">
        <v>52214.2</v>
      </c>
      <c r="O275" s="216">
        <f t="shared" si="116"/>
        <v>100</v>
      </c>
      <c r="P275" s="137"/>
    </row>
    <row r="276" spans="1:16" x14ac:dyDescent="0.25">
      <c r="A276" s="102" t="s">
        <v>109</v>
      </c>
      <c r="B276" s="19"/>
      <c r="C276" s="19"/>
      <c r="D276" s="19"/>
      <c r="E276" s="19"/>
      <c r="F276" s="19"/>
      <c r="G276" s="19"/>
      <c r="H276" s="19"/>
      <c r="I276" s="156"/>
      <c r="J276" s="156"/>
      <c r="K276" s="156"/>
      <c r="L276" s="130">
        <f>L277</f>
        <v>297035</v>
      </c>
      <c r="M276" s="130">
        <f t="shared" ref="M276:N276" si="123">M277</f>
        <v>297035</v>
      </c>
      <c r="N276" s="130">
        <f t="shared" si="123"/>
        <v>141777</v>
      </c>
      <c r="O276" s="76">
        <f t="shared" si="116"/>
        <v>47.7307388018247</v>
      </c>
      <c r="P276" s="137"/>
    </row>
    <row r="277" spans="1:16" ht="16.5" customHeight="1" x14ac:dyDescent="0.25">
      <c r="A277" s="93" t="s">
        <v>310</v>
      </c>
      <c r="B277" s="19" t="s">
        <v>112</v>
      </c>
      <c r="C277" s="19" t="s">
        <v>15</v>
      </c>
      <c r="D277" s="19" t="s">
        <v>29</v>
      </c>
      <c r="E277" s="19" t="s">
        <v>45</v>
      </c>
      <c r="F277" s="19" t="s">
        <v>59</v>
      </c>
      <c r="G277" s="19" t="s">
        <v>242</v>
      </c>
      <c r="H277" s="19" t="s">
        <v>229</v>
      </c>
      <c r="I277" s="156" t="s">
        <v>173</v>
      </c>
      <c r="J277" s="156">
        <v>8.5</v>
      </c>
      <c r="K277" s="156">
        <v>2016</v>
      </c>
      <c r="L277" s="131">
        <v>297035</v>
      </c>
      <c r="M277" s="131">
        <v>297035</v>
      </c>
      <c r="N277" s="71">
        <v>141777</v>
      </c>
      <c r="O277" s="72">
        <f t="shared" si="116"/>
        <v>47.7307388018247</v>
      </c>
      <c r="P277" s="137"/>
    </row>
    <row r="278" spans="1:16" ht="17.25" customHeight="1" x14ac:dyDescent="0.25">
      <c r="A278" s="86" t="s">
        <v>189</v>
      </c>
      <c r="B278" s="17" t="s">
        <v>112</v>
      </c>
      <c r="C278" s="17" t="s">
        <v>16</v>
      </c>
      <c r="D278" s="155" t="s">
        <v>34</v>
      </c>
      <c r="E278" s="155" t="s">
        <v>34</v>
      </c>
      <c r="F278" s="155" t="s">
        <v>34</v>
      </c>
      <c r="G278" s="19"/>
      <c r="H278" s="19"/>
      <c r="I278" s="268"/>
      <c r="J278" s="18"/>
      <c r="K278" s="18"/>
      <c r="L278" s="130">
        <f t="shared" ref="L278:N282" si="124">L279</f>
        <v>67351094</v>
      </c>
      <c r="M278" s="130">
        <f t="shared" si="124"/>
        <v>48240815</v>
      </c>
      <c r="N278" s="130">
        <f t="shared" si="124"/>
        <v>63441500</v>
      </c>
      <c r="O278" s="76">
        <f t="shared" si="116"/>
        <v>94.195203421640045</v>
      </c>
      <c r="P278" s="137"/>
    </row>
    <row r="279" spans="1:16" ht="20.25" customHeight="1" x14ac:dyDescent="0.25">
      <c r="A279" s="86" t="s">
        <v>32</v>
      </c>
      <c r="B279" s="17" t="s">
        <v>112</v>
      </c>
      <c r="C279" s="17" t="s">
        <v>16</v>
      </c>
      <c r="D279" s="17" t="s">
        <v>29</v>
      </c>
      <c r="E279" s="155"/>
      <c r="F279" s="155"/>
      <c r="G279" s="19"/>
      <c r="H279" s="19"/>
      <c r="I279" s="268"/>
      <c r="J279" s="18"/>
      <c r="K279" s="18"/>
      <c r="L279" s="130">
        <f t="shared" si="124"/>
        <v>67351094</v>
      </c>
      <c r="M279" s="130">
        <f t="shared" si="124"/>
        <v>48240815</v>
      </c>
      <c r="N279" s="130">
        <f t="shared" si="124"/>
        <v>63441500</v>
      </c>
      <c r="O279" s="76">
        <f t="shared" si="116"/>
        <v>94.195203421640045</v>
      </c>
      <c r="P279" s="137"/>
    </row>
    <row r="280" spans="1:16" ht="18" customHeight="1" x14ac:dyDescent="0.25">
      <c r="A280" s="86" t="s">
        <v>85</v>
      </c>
      <c r="B280" s="17" t="s">
        <v>112</v>
      </c>
      <c r="C280" s="17" t="s">
        <v>16</v>
      </c>
      <c r="D280" s="17" t="s">
        <v>29</v>
      </c>
      <c r="E280" s="17" t="s">
        <v>86</v>
      </c>
      <c r="F280" s="18" t="s">
        <v>34</v>
      </c>
      <c r="G280" s="19"/>
      <c r="H280" s="19"/>
      <c r="I280" s="268"/>
      <c r="J280" s="18"/>
      <c r="K280" s="18"/>
      <c r="L280" s="130">
        <f t="shared" si="124"/>
        <v>67351094</v>
      </c>
      <c r="M280" s="130">
        <f t="shared" si="124"/>
        <v>48240815</v>
      </c>
      <c r="N280" s="130">
        <f t="shared" si="124"/>
        <v>63441500</v>
      </c>
      <c r="O280" s="76">
        <f t="shared" si="116"/>
        <v>94.195203421640045</v>
      </c>
      <c r="P280" s="137"/>
    </row>
    <row r="281" spans="1:16" ht="18" customHeight="1" x14ac:dyDescent="0.25">
      <c r="A281" s="86" t="s">
        <v>87</v>
      </c>
      <c r="B281" s="17" t="s">
        <v>112</v>
      </c>
      <c r="C281" s="17" t="s">
        <v>16</v>
      </c>
      <c r="D281" s="17" t="s">
        <v>29</v>
      </c>
      <c r="E281" s="17" t="s">
        <v>86</v>
      </c>
      <c r="F281" s="17" t="s">
        <v>30</v>
      </c>
      <c r="G281" s="17"/>
      <c r="H281" s="17"/>
      <c r="I281" s="268"/>
      <c r="J281" s="18"/>
      <c r="K281" s="18"/>
      <c r="L281" s="130">
        <f t="shared" si="124"/>
        <v>67351094</v>
      </c>
      <c r="M281" s="130">
        <f t="shared" si="124"/>
        <v>48240815</v>
      </c>
      <c r="N281" s="130">
        <f t="shared" si="124"/>
        <v>63441500</v>
      </c>
      <c r="O281" s="76">
        <f t="shared" si="116"/>
        <v>94.195203421640045</v>
      </c>
      <c r="P281" s="137"/>
    </row>
    <row r="282" spans="1:16" ht="32.25" customHeight="1" x14ac:dyDescent="0.25">
      <c r="A282" s="86" t="s">
        <v>311</v>
      </c>
      <c r="B282" s="17" t="s">
        <v>112</v>
      </c>
      <c r="C282" s="17" t="s">
        <v>16</v>
      </c>
      <c r="D282" s="17" t="s">
        <v>29</v>
      </c>
      <c r="E282" s="17" t="s">
        <v>86</v>
      </c>
      <c r="F282" s="17" t="s">
        <v>30</v>
      </c>
      <c r="G282" s="17" t="s">
        <v>265</v>
      </c>
      <c r="H282" s="18" t="s">
        <v>34</v>
      </c>
      <c r="I282" s="268"/>
      <c r="J282" s="18"/>
      <c r="K282" s="18"/>
      <c r="L282" s="130">
        <f t="shared" si="124"/>
        <v>67351094</v>
      </c>
      <c r="M282" s="130">
        <f t="shared" si="124"/>
        <v>48240815</v>
      </c>
      <c r="N282" s="130">
        <f t="shared" si="124"/>
        <v>63441500</v>
      </c>
      <c r="O282" s="76">
        <f t="shared" si="116"/>
        <v>94.195203421640045</v>
      </c>
      <c r="P282" s="137"/>
    </row>
    <row r="283" spans="1:16" ht="31.5" customHeight="1" x14ac:dyDescent="0.25">
      <c r="A283" s="86" t="s">
        <v>228</v>
      </c>
      <c r="B283" s="17" t="s">
        <v>112</v>
      </c>
      <c r="C283" s="17" t="s">
        <v>16</v>
      </c>
      <c r="D283" s="17" t="s">
        <v>29</v>
      </c>
      <c r="E283" s="17" t="s">
        <v>86</v>
      </c>
      <c r="F283" s="17" t="s">
        <v>30</v>
      </c>
      <c r="G283" s="17" t="s">
        <v>265</v>
      </c>
      <c r="H283" s="17" t="s">
        <v>229</v>
      </c>
      <c r="I283" s="268"/>
      <c r="J283" s="18"/>
      <c r="K283" s="18"/>
      <c r="L283" s="130">
        <f>L284+L286+L288+L291+L294</f>
        <v>67351094</v>
      </c>
      <c r="M283" s="130">
        <f t="shared" ref="M283:N283" si="125">M284+M286+M288+M291+M294</f>
        <v>48240815</v>
      </c>
      <c r="N283" s="130">
        <f t="shared" si="125"/>
        <v>63441500</v>
      </c>
      <c r="O283" s="76">
        <f t="shared" si="116"/>
        <v>94.195203421640045</v>
      </c>
      <c r="P283" s="137"/>
    </row>
    <row r="284" spans="1:16" ht="16.5" customHeight="1" x14ac:dyDescent="0.25">
      <c r="A284" s="86" t="s">
        <v>312</v>
      </c>
      <c r="B284" s="17"/>
      <c r="C284" s="17"/>
      <c r="D284" s="17"/>
      <c r="E284" s="17"/>
      <c r="F284" s="17"/>
      <c r="G284" s="17"/>
      <c r="H284" s="17"/>
      <c r="I284" s="268"/>
      <c r="J284" s="18"/>
      <c r="K284" s="18"/>
      <c r="L284" s="130">
        <f>L285</f>
        <v>43831221</v>
      </c>
      <c r="M284" s="130">
        <f t="shared" ref="M284:N284" si="126">M285</f>
        <v>43831221</v>
      </c>
      <c r="N284" s="130">
        <f t="shared" si="126"/>
        <v>43831221</v>
      </c>
      <c r="O284" s="76">
        <f t="shared" si="116"/>
        <v>100</v>
      </c>
      <c r="P284" s="137"/>
    </row>
    <row r="285" spans="1:16" ht="29.25" customHeight="1" x14ac:dyDescent="0.25">
      <c r="A285" s="90" t="s">
        <v>313</v>
      </c>
      <c r="B285" s="19" t="s">
        <v>112</v>
      </c>
      <c r="C285" s="19" t="s">
        <v>16</v>
      </c>
      <c r="D285" s="19" t="s">
        <v>29</v>
      </c>
      <c r="E285" s="19" t="s">
        <v>86</v>
      </c>
      <c r="F285" s="19" t="s">
        <v>30</v>
      </c>
      <c r="G285" s="19" t="s">
        <v>265</v>
      </c>
      <c r="H285" s="19" t="s">
        <v>229</v>
      </c>
      <c r="I285" s="269" t="s">
        <v>89</v>
      </c>
      <c r="J285" s="20">
        <v>0.10100000000000001</v>
      </c>
      <c r="K285" s="20">
        <v>2016</v>
      </c>
      <c r="L285" s="131">
        <v>43831221</v>
      </c>
      <c r="M285" s="131">
        <v>43831221</v>
      </c>
      <c r="N285" s="131">
        <v>43831221</v>
      </c>
      <c r="O285" s="72">
        <f t="shared" si="116"/>
        <v>100</v>
      </c>
      <c r="P285" s="137"/>
    </row>
    <row r="286" spans="1:16" x14ac:dyDescent="0.25">
      <c r="A286" s="104" t="s">
        <v>88</v>
      </c>
      <c r="B286" s="19"/>
      <c r="C286" s="19"/>
      <c r="D286" s="19"/>
      <c r="E286" s="19"/>
      <c r="F286" s="19"/>
      <c r="G286" s="19"/>
      <c r="H286" s="19"/>
      <c r="I286" s="156"/>
      <c r="J286" s="156"/>
      <c r="K286" s="156"/>
      <c r="L286" s="130">
        <f>L287</f>
        <v>500000</v>
      </c>
      <c r="M286" s="130">
        <f t="shared" ref="M286:N286" si="127">M287</f>
        <v>500000</v>
      </c>
      <c r="N286" s="130">
        <f t="shared" si="127"/>
        <v>500000</v>
      </c>
      <c r="O286" s="76">
        <f t="shared" si="116"/>
        <v>100</v>
      </c>
      <c r="P286" s="137"/>
    </row>
    <row r="287" spans="1:16" ht="31.5" customHeight="1" x14ac:dyDescent="0.25">
      <c r="A287" s="93" t="s">
        <v>444</v>
      </c>
      <c r="B287" s="19" t="s">
        <v>112</v>
      </c>
      <c r="C287" s="19" t="s">
        <v>16</v>
      </c>
      <c r="D287" s="19" t="s">
        <v>29</v>
      </c>
      <c r="E287" s="19" t="s">
        <v>86</v>
      </c>
      <c r="F287" s="19" t="s">
        <v>30</v>
      </c>
      <c r="G287" s="19" t="s">
        <v>265</v>
      </c>
      <c r="H287" s="19" t="s">
        <v>229</v>
      </c>
      <c r="I287" s="269" t="s">
        <v>89</v>
      </c>
      <c r="J287" s="156">
        <v>0.433</v>
      </c>
      <c r="K287" s="156">
        <v>2015</v>
      </c>
      <c r="L287" s="131">
        <v>500000</v>
      </c>
      <c r="M287" s="131">
        <v>500000</v>
      </c>
      <c r="N287" s="131">
        <v>500000</v>
      </c>
      <c r="O287" s="72">
        <f t="shared" si="116"/>
        <v>100</v>
      </c>
      <c r="P287" s="137"/>
    </row>
    <row r="288" spans="1:16" ht="18" customHeight="1" x14ac:dyDescent="0.25">
      <c r="A288" s="135" t="s">
        <v>195</v>
      </c>
      <c r="B288" s="47"/>
      <c r="C288" s="47"/>
      <c r="D288" s="47"/>
      <c r="E288" s="47"/>
      <c r="F288" s="47"/>
      <c r="G288" s="47"/>
      <c r="H288" s="47"/>
      <c r="I288" s="277"/>
      <c r="J288" s="158"/>
      <c r="K288" s="158"/>
      <c r="L288" s="237">
        <f>L289</f>
        <v>3110280</v>
      </c>
      <c r="M288" s="237">
        <f t="shared" ref="M288:N288" si="128">M289</f>
        <v>0</v>
      </c>
      <c r="N288" s="237">
        <f t="shared" si="128"/>
        <v>3110280</v>
      </c>
      <c r="O288" s="76">
        <f t="shared" si="116"/>
        <v>100</v>
      </c>
      <c r="P288" s="137"/>
    </row>
    <row r="289" spans="1:16" ht="17.25" customHeight="1" x14ac:dyDescent="0.25">
      <c r="A289" s="136" t="s">
        <v>315</v>
      </c>
      <c r="B289" s="24" t="s">
        <v>112</v>
      </c>
      <c r="C289" s="24" t="s">
        <v>16</v>
      </c>
      <c r="D289" s="24" t="s">
        <v>29</v>
      </c>
      <c r="E289" s="24" t="s">
        <v>86</v>
      </c>
      <c r="F289" s="24" t="s">
        <v>30</v>
      </c>
      <c r="G289" s="24" t="s">
        <v>265</v>
      </c>
      <c r="H289" s="24" t="s">
        <v>229</v>
      </c>
      <c r="I289" s="276" t="s">
        <v>89</v>
      </c>
      <c r="J289" s="158"/>
      <c r="K289" s="158"/>
      <c r="L289" s="238">
        <v>3110280</v>
      </c>
      <c r="M289" s="71">
        <v>0</v>
      </c>
      <c r="N289" s="71">
        <v>3110280</v>
      </c>
      <c r="O289" s="72">
        <f t="shared" si="116"/>
        <v>100</v>
      </c>
      <c r="P289" s="137"/>
    </row>
    <row r="290" spans="1:16" ht="16.5" customHeight="1" x14ac:dyDescent="0.25">
      <c r="A290" s="249" t="s">
        <v>55</v>
      </c>
      <c r="B290" s="47"/>
      <c r="C290" s="47"/>
      <c r="D290" s="47"/>
      <c r="E290" s="47"/>
      <c r="F290" s="47"/>
      <c r="G290" s="47"/>
      <c r="H290" s="47"/>
      <c r="I290" s="277"/>
      <c r="J290" s="158"/>
      <c r="K290" s="158"/>
      <c r="L290" s="134">
        <v>3110280</v>
      </c>
      <c r="M290" s="214"/>
      <c r="N290" s="214">
        <v>3110280</v>
      </c>
      <c r="O290" s="216">
        <f t="shared" si="116"/>
        <v>100</v>
      </c>
      <c r="P290" s="137"/>
    </row>
    <row r="291" spans="1:16" ht="16.5" customHeight="1" x14ac:dyDescent="0.25">
      <c r="A291" s="104" t="s">
        <v>108</v>
      </c>
      <c r="B291" s="19"/>
      <c r="C291" s="19"/>
      <c r="D291" s="19"/>
      <c r="E291" s="19"/>
      <c r="F291" s="19"/>
      <c r="G291" s="19"/>
      <c r="H291" s="19"/>
      <c r="I291" s="275"/>
      <c r="J291" s="156"/>
      <c r="K291" s="156"/>
      <c r="L291" s="130">
        <f>L292</f>
        <v>15999999</v>
      </c>
      <c r="M291" s="130">
        <f t="shared" ref="M291:N291" si="129">M292</f>
        <v>0</v>
      </c>
      <c r="N291" s="130">
        <f t="shared" si="129"/>
        <v>15999999</v>
      </c>
      <c r="O291" s="76">
        <f t="shared" ref="O291:O295" si="130">N291/L291*100</f>
        <v>100</v>
      </c>
      <c r="P291" s="137"/>
    </row>
    <row r="292" spans="1:16" ht="30" customHeight="1" x14ac:dyDescent="0.25">
      <c r="A292" s="122" t="s">
        <v>314</v>
      </c>
      <c r="B292" s="19" t="s">
        <v>112</v>
      </c>
      <c r="C292" s="19" t="s">
        <v>16</v>
      </c>
      <c r="D292" s="19" t="s">
        <v>29</v>
      </c>
      <c r="E292" s="19" t="s">
        <v>86</v>
      </c>
      <c r="F292" s="19" t="s">
        <v>30</v>
      </c>
      <c r="G292" s="19" t="s">
        <v>265</v>
      </c>
      <c r="H292" s="19" t="s">
        <v>229</v>
      </c>
      <c r="I292" s="275" t="s">
        <v>89</v>
      </c>
      <c r="J292" s="156">
        <v>2.867</v>
      </c>
      <c r="K292" s="156">
        <v>2015</v>
      </c>
      <c r="L292" s="131">
        <v>15999999</v>
      </c>
      <c r="M292" s="71">
        <v>0</v>
      </c>
      <c r="N292" s="131">
        <v>15999999</v>
      </c>
      <c r="O292" s="72">
        <f t="shared" si="130"/>
        <v>100</v>
      </c>
      <c r="P292" s="137"/>
    </row>
    <row r="293" spans="1:16" ht="16.5" customHeight="1" x14ac:dyDescent="0.25">
      <c r="A293" s="249" t="s">
        <v>55</v>
      </c>
      <c r="B293" s="24"/>
      <c r="C293" s="24"/>
      <c r="D293" s="24"/>
      <c r="E293" s="24"/>
      <c r="F293" s="24"/>
      <c r="G293" s="24"/>
      <c r="H293" s="24"/>
      <c r="I293" s="276"/>
      <c r="J293" s="161"/>
      <c r="K293" s="161"/>
      <c r="L293" s="134">
        <v>15999999</v>
      </c>
      <c r="M293" s="214"/>
      <c r="N293" s="134">
        <v>15999999</v>
      </c>
      <c r="O293" s="216">
        <f t="shared" si="130"/>
        <v>100</v>
      </c>
      <c r="P293" s="137"/>
    </row>
    <row r="294" spans="1:16" ht="16.5" customHeight="1" x14ac:dyDescent="0.25">
      <c r="A294" s="114" t="s">
        <v>180</v>
      </c>
      <c r="B294" s="69"/>
      <c r="C294" s="69"/>
      <c r="D294" s="69"/>
      <c r="E294" s="69"/>
      <c r="F294" s="69"/>
      <c r="G294" s="69"/>
      <c r="H294" s="69"/>
      <c r="I294" s="294"/>
      <c r="J294" s="23"/>
      <c r="K294" s="23"/>
      <c r="L294" s="237">
        <f>L295</f>
        <v>3909594</v>
      </c>
      <c r="M294" s="237">
        <f t="shared" ref="M294:N294" si="131">M295</f>
        <v>3909594</v>
      </c>
      <c r="N294" s="237">
        <f t="shared" si="131"/>
        <v>0</v>
      </c>
      <c r="O294" s="76">
        <f t="shared" si="130"/>
        <v>0</v>
      </c>
      <c r="P294" s="137"/>
    </row>
    <row r="295" spans="1:16" ht="44.25" customHeight="1" x14ac:dyDescent="0.25">
      <c r="A295" s="122" t="s">
        <v>396</v>
      </c>
      <c r="B295" s="69" t="s">
        <v>112</v>
      </c>
      <c r="C295" s="69" t="s">
        <v>16</v>
      </c>
      <c r="D295" s="69" t="s">
        <v>29</v>
      </c>
      <c r="E295" s="69" t="s">
        <v>86</v>
      </c>
      <c r="F295" s="69" t="s">
        <v>30</v>
      </c>
      <c r="G295" s="69" t="s">
        <v>265</v>
      </c>
      <c r="H295" s="69" t="s">
        <v>229</v>
      </c>
      <c r="I295" s="275" t="s">
        <v>89</v>
      </c>
      <c r="J295" s="156">
        <v>0.67500000000000004</v>
      </c>
      <c r="K295" s="156">
        <v>2015</v>
      </c>
      <c r="L295" s="238">
        <v>3909594</v>
      </c>
      <c r="M295" s="238">
        <v>3909594</v>
      </c>
      <c r="N295" s="134"/>
      <c r="O295" s="72">
        <f t="shared" si="130"/>
        <v>0</v>
      </c>
      <c r="P295" s="137"/>
    </row>
    <row r="296" spans="1:16" ht="27" customHeight="1" x14ac:dyDescent="0.25">
      <c r="A296" s="220" t="s">
        <v>206</v>
      </c>
      <c r="B296" s="194" t="s">
        <v>207</v>
      </c>
      <c r="C296" s="194">
        <v>0</v>
      </c>
      <c r="D296" s="227" t="s">
        <v>34</v>
      </c>
      <c r="E296" s="227" t="s">
        <v>34</v>
      </c>
      <c r="F296" s="227" t="s">
        <v>34</v>
      </c>
      <c r="G296" s="194"/>
      <c r="H296" s="194"/>
      <c r="I296" s="231"/>
      <c r="J296" s="231"/>
      <c r="K296" s="289"/>
      <c r="L296" s="232">
        <f>L297</f>
        <v>44318520.5</v>
      </c>
      <c r="M296" s="232">
        <f t="shared" ref="M296:N297" si="132">M297</f>
        <v>44318520.469999999</v>
      </c>
      <c r="N296" s="232">
        <f t="shared" si="132"/>
        <v>44311296.469999999</v>
      </c>
      <c r="O296" s="222">
        <f t="shared" si="116"/>
        <v>99.983699749182733</v>
      </c>
      <c r="P296" s="137"/>
    </row>
    <row r="297" spans="1:16" ht="21.75" customHeight="1" x14ac:dyDescent="0.25">
      <c r="A297" s="86" t="s">
        <v>32</v>
      </c>
      <c r="B297" s="17" t="s">
        <v>207</v>
      </c>
      <c r="C297" s="17">
        <v>0</v>
      </c>
      <c r="D297" s="17" t="s">
        <v>29</v>
      </c>
      <c r="E297" s="18" t="s">
        <v>34</v>
      </c>
      <c r="F297" s="18" t="s">
        <v>34</v>
      </c>
      <c r="G297" s="17"/>
      <c r="H297" s="17"/>
      <c r="I297" s="165"/>
      <c r="J297" s="165"/>
      <c r="K297" s="165"/>
      <c r="L297" s="126">
        <f>L298</f>
        <v>44318520.5</v>
      </c>
      <c r="M297" s="126">
        <f t="shared" si="132"/>
        <v>44318520.469999999</v>
      </c>
      <c r="N297" s="126">
        <f t="shared" si="132"/>
        <v>44311296.469999999</v>
      </c>
      <c r="O297" s="244">
        <f t="shared" si="116"/>
        <v>99.983699749182733</v>
      </c>
      <c r="P297" s="137"/>
    </row>
    <row r="298" spans="1:16" x14ac:dyDescent="0.25">
      <c r="A298" s="86" t="s">
        <v>208</v>
      </c>
      <c r="B298" s="17" t="s">
        <v>207</v>
      </c>
      <c r="C298" s="17">
        <v>0</v>
      </c>
      <c r="D298" s="17" t="s">
        <v>29</v>
      </c>
      <c r="E298" s="17" t="s">
        <v>209</v>
      </c>
      <c r="F298" s="18" t="s">
        <v>34</v>
      </c>
      <c r="G298" s="17"/>
      <c r="H298" s="17"/>
      <c r="I298" s="165"/>
      <c r="J298" s="165"/>
      <c r="K298" s="165"/>
      <c r="L298" s="126">
        <f>L299+L306</f>
        <v>44318520.5</v>
      </c>
      <c r="M298" s="126">
        <f>M299+M306</f>
        <v>44318520.469999999</v>
      </c>
      <c r="N298" s="126">
        <f>N299+N306</f>
        <v>44311296.469999999</v>
      </c>
      <c r="O298" s="244">
        <f t="shared" si="116"/>
        <v>99.983699749182733</v>
      </c>
      <c r="P298" s="137"/>
    </row>
    <row r="299" spans="1:16" ht="18" customHeight="1" x14ac:dyDescent="0.25">
      <c r="A299" s="86" t="s">
        <v>210</v>
      </c>
      <c r="B299" s="17" t="s">
        <v>207</v>
      </c>
      <c r="C299" s="17">
        <v>0</v>
      </c>
      <c r="D299" s="17" t="s">
        <v>29</v>
      </c>
      <c r="E299" s="17" t="s">
        <v>209</v>
      </c>
      <c r="F299" s="17" t="s">
        <v>31</v>
      </c>
      <c r="G299" s="17"/>
      <c r="H299" s="17"/>
      <c r="I299" s="172"/>
      <c r="J299" s="172"/>
      <c r="K299" s="172"/>
      <c r="L299" s="126">
        <f>L301</f>
        <v>4318520.5</v>
      </c>
      <c r="M299" s="126">
        <f t="shared" ref="M299:N299" si="133">M301</f>
        <v>4318520.5</v>
      </c>
      <c r="N299" s="126">
        <f t="shared" si="133"/>
        <v>4311296.5</v>
      </c>
      <c r="O299" s="244">
        <f t="shared" si="116"/>
        <v>99.832720488417266</v>
      </c>
      <c r="P299" s="137"/>
    </row>
    <row r="300" spans="1:16" ht="31.5" x14ac:dyDescent="0.25">
      <c r="A300" s="86" t="s">
        <v>239</v>
      </c>
      <c r="B300" s="17" t="s">
        <v>207</v>
      </c>
      <c r="C300" s="17">
        <v>0</v>
      </c>
      <c r="D300" s="17" t="s">
        <v>29</v>
      </c>
      <c r="E300" s="17" t="s">
        <v>209</v>
      </c>
      <c r="F300" s="17" t="s">
        <v>31</v>
      </c>
      <c r="G300" s="17" t="s">
        <v>242</v>
      </c>
      <c r="H300" s="18" t="s">
        <v>34</v>
      </c>
      <c r="I300" s="171"/>
      <c r="J300" s="165"/>
      <c r="K300" s="165"/>
      <c r="L300" s="126">
        <f>L301</f>
        <v>4318520.5</v>
      </c>
      <c r="M300" s="126">
        <f t="shared" ref="M300:N300" si="134">M301</f>
        <v>4318520.5</v>
      </c>
      <c r="N300" s="126">
        <f t="shared" si="134"/>
        <v>4311296.5</v>
      </c>
      <c r="O300" s="244">
        <f t="shared" si="116"/>
        <v>99.832720488417266</v>
      </c>
      <c r="P300" s="137"/>
    </row>
    <row r="301" spans="1:16" ht="32.25" customHeight="1" x14ac:dyDescent="0.25">
      <c r="A301" s="86" t="s">
        <v>228</v>
      </c>
      <c r="B301" s="17" t="s">
        <v>207</v>
      </c>
      <c r="C301" s="17">
        <v>0</v>
      </c>
      <c r="D301" s="17" t="s">
        <v>29</v>
      </c>
      <c r="E301" s="17" t="s">
        <v>209</v>
      </c>
      <c r="F301" s="17" t="s">
        <v>31</v>
      </c>
      <c r="G301" s="17" t="s">
        <v>242</v>
      </c>
      <c r="H301" s="17" t="s">
        <v>229</v>
      </c>
      <c r="I301" s="268"/>
      <c r="J301" s="18"/>
      <c r="K301" s="18"/>
      <c r="L301" s="95">
        <f>L304+L302</f>
        <v>4318520.5</v>
      </c>
      <c r="M301" s="95">
        <f t="shared" ref="M301:N301" si="135">M304+M302</f>
        <v>4318520.5</v>
      </c>
      <c r="N301" s="95">
        <f t="shared" si="135"/>
        <v>4311296.5</v>
      </c>
      <c r="O301" s="244">
        <f t="shared" si="116"/>
        <v>99.832720488417266</v>
      </c>
      <c r="P301" s="137"/>
    </row>
    <row r="302" spans="1:16" x14ac:dyDescent="0.25">
      <c r="A302" s="86" t="s">
        <v>90</v>
      </c>
      <c r="B302" s="17"/>
      <c r="C302" s="17"/>
      <c r="D302" s="17"/>
      <c r="E302" s="17"/>
      <c r="F302" s="17"/>
      <c r="G302" s="17"/>
      <c r="H302" s="17"/>
      <c r="I302" s="268"/>
      <c r="J302" s="18"/>
      <c r="K302" s="18"/>
      <c r="L302" s="95">
        <f>L303</f>
        <v>2573970</v>
      </c>
      <c r="M302" s="95">
        <f t="shared" ref="M302:N302" si="136">M303</f>
        <v>2573970</v>
      </c>
      <c r="N302" s="95">
        <f t="shared" si="136"/>
        <v>2568970</v>
      </c>
      <c r="O302" s="244">
        <f t="shared" si="116"/>
        <v>99.805747541735144</v>
      </c>
      <c r="P302" s="137"/>
    </row>
    <row r="303" spans="1:16" ht="17.25" customHeight="1" x14ac:dyDescent="0.25">
      <c r="A303" s="90" t="s">
        <v>316</v>
      </c>
      <c r="B303" s="19" t="s">
        <v>207</v>
      </c>
      <c r="C303" s="19">
        <v>0</v>
      </c>
      <c r="D303" s="19" t="s">
        <v>29</v>
      </c>
      <c r="E303" s="19" t="s">
        <v>209</v>
      </c>
      <c r="F303" s="19" t="s">
        <v>31</v>
      </c>
      <c r="G303" s="19" t="s">
        <v>242</v>
      </c>
      <c r="H303" s="19" t="s">
        <v>229</v>
      </c>
      <c r="I303" s="269" t="s">
        <v>397</v>
      </c>
      <c r="J303" s="20">
        <v>3568.9</v>
      </c>
      <c r="K303" s="20"/>
      <c r="L303" s="94">
        <v>2573970</v>
      </c>
      <c r="M303" s="94">
        <v>2573970</v>
      </c>
      <c r="N303" s="71">
        <v>2568970</v>
      </c>
      <c r="O303" s="282">
        <f t="shared" si="116"/>
        <v>99.805747541735144</v>
      </c>
      <c r="P303" s="137"/>
    </row>
    <row r="304" spans="1:16" x14ac:dyDescent="0.25">
      <c r="A304" s="86" t="s">
        <v>305</v>
      </c>
      <c r="B304" s="17"/>
      <c r="C304" s="17"/>
      <c r="D304" s="17"/>
      <c r="E304" s="17"/>
      <c r="F304" s="17"/>
      <c r="G304" s="17"/>
      <c r="H304" s="18"/>
      <c r="I304" s="268"/>
      <c r="J304" s="18"/>
      <c r="K304" s="18"/>
      <c r="L304" s="95">
        <f>L305</f>
        <v>1744550.5</v>
      </c>
      <c r="M304" s="95">
        <f t="shared" ref="M304:N304" si="137">M305</f>
        <v>1744550.5</v>
      </c>
      <c r="N304" s="95">
        <f t="shared" si="137"/>
        <v>1742326.5</v>
      </c>
      <c r="O304" s="244">
        <f t="shared" si="116"/>
        <v>99.872517304600819</v>
      </c>
      <c r="P304" s="137"/>
    </row>
    <row r="305" spans="1:16" ht="17.25" customHeight="1" x14ac:dyDescent="0.25">
      <c r="A305" s="127" t="s">
        <v>317</v>
      </c>
      <c r="B305" s="19" t="s">
        <v>207</v>
      </c>
      <c r="C305" s="19">
        <v>0</v>
      </c>
      <c r="D305" s="19" t="s">
        <v>29</v>
      </c>
      <c r="E305" s="19" t="s">
        <v>209</v>
      </c>
      <c r="F305" s="19" t="s">
        <v>31</v>
      </c>
      <c r="G305" s="19" t="s">
        <v>242</v>
      </c>
      <c r="H305" s="19" t="s">
        <v>229</v>
      </c>
      <c r="I305" s="269" t="s">
        <v>397</v>
      </c>
      <c r="J305" s="269">
        <v>2268.2600000000002</v>
      </c>
      <c r="K305" s="19"/>
      <c r="L305" s="128">
        <v>1744550.5</v>
      </c>
      <c r="M305" s="128">
        <v>1744550.5</v>
      </c>
      <c r="N305" s="71">
        <v>1742326.5</v>
      </c>
      <c r="O305" s="282">
        <f t="shared" si="116"/>
        <v>99.872517304600819</v>
      </c>
      <c r="P305" s="137"/>
    </row>
    <row r="306" spans="1:16" x14ac:dyDescent="0.25">
      <c r="A306" s="219" t="s">
        <v>351</v>
      </c>
      <c r="B306" s="17">
        <v>25</v>
      </c>
      <c r="C306" s="17">
        <v>0</v>
      </c>
      <c r="D306" s="17">
        <v>819</v>
      </c>
      <c r="E306" s="17">
        <v>11</v>
      </c>
      <c r="F306" s="73" t="s">
        <v>59</v>
      </c>
      <c r="G306" s="19"/>
      <c r="H306" s="19"/>
      <c r="I306" s="268"/>
      <c r="J306" s="17"/>
      <c r="K306" s="17"/>
      <c r="L306" s="126">
        <f>L307</f>
        <v>40000000</v>
      </c>
      <c r="M306" s="126">
        <f t="shared" ref="M306:N308" si="138">M307</f>
        <v>39999999.969999999</v>
      </c>
      <c r="N306" s="126">
        <f t="shared" si="138"/>
        <v>39999999.969999999</v>
      </c>
      <c r="O306" s="244">
        <f t="shared" si="116"/>
        <v>99.999999924999997</v>
      </c>
      <c r="P306" s="137"/>
    </row>
    <row r="307" spans="1:16" ht="31.5" x14ac:dyDescent="0.25">
      <c r="A307" s="219" t="s">
        <v>239</v>
      </c>
      <c r="B307" s="17">
        <v>25</v>
      </c>
      <c r="C307" s="17">
        <v>0</v>
      </c>
      <c r="D307" s="17">
        <v>819</v>
      </c>
      <c r="E307" s="17">
        <v>11</v>
      </c>
      <c r="F307" s="73" t="s">
        <v>59</v>
      </c>
      <c r="G307" s="17">
        <v>1127</v>
      </c>
      <c r="H307" s="19"/>
      <c r="I307" s="268"/>
      <c r="J307" s="17"/>
      <c r="K307" s="17"/>
      <c r="L307" s="126">
        <f>L308</f>
        <v>40000000</v>
      </c>
      <c r="M307" s="126">
        <f t="shared" si="138"/>
        <v>39999999.969999999</v>
      </c>
      <c r="N307" s="126">
        <f t="shared" si="138"/>
        <v>39999999.969999999</v>
      </c>
      <c r="O307" s="244">
        <f t="shared" si="116"/>
        <v>99.999999924999997</v>
      </c>
      <c r="P307" s="137"/>
    </row>
    <row r="308" spans="1:16" ht="32.25" customHeight="1" x14ac:dyDescent="0.25">
      <c r="A308" s="219" t="s">
        <v>228</v>
      </c>
      <c r="B308" s="17">
        <v>25</v>
      </c>
      <c r="C308" s="17">
        <v>0</v>
      </c>
      <c r="D308" s="17">
        <v>819</v>
      </c>
      <c r="E308" s="17">
        <v>11</v>
      </c>
      <c r="F308" s="73" t="s">
        <v>59</v>
      </c>
      <c r="G308" s="17">
        <v>1127</v>
      </c>
      <c r="H308" s="17">
        <v>522</v>
      </c>
      <c r="I308" s="268"/>
      <c r="J308" s="17"/>
      <c r="K308" s="17"/>
      <c r="L308" s="126">
        <f>L309</f>
        <v>40000000</v>
      </c>
      <c r="M308" s="126">
        <f t="shared" si="138"/>
        <v>39999999.969999999</v>
      </c>
      <c r="N308" s="126">
        <f t="shared" si="138"/>
        <v>39999999.969999999</v>
      </c>
      <c r="O308" s="244">
        <f t="shared" si="116"/>
        <v>99.999999924999997</v>
      </c>
      <c r="P308" s="137"/>
    </row>
    <row r="309" spans="1:16" x14ac:dyDescent="0.25">
      <c r="A309" s="38" t="s">
        <v>97</v>
      </c>
      <c r="B309" s="173"/>
      <c r="C309" s="173"/>
      <c r="D309" s="173"/>
      <c r="E309" s="173"/>
      <c r="F309" s="173"/>
      <c r="G309" s="174"/>
      <c r="H309" s="174"/>
      <c r="I309" s="268"/>
      <c r="J309" s="174"/>
      <c r="K309" s="174"/>
      <c r="L309" s="95">
        <f>L310</f>
        <v>40000000</v>
      </c>
      <c r="M309" s="95">
        <f t="shared" ref="M309:N309" si="139">M310</f>
        <v>39999999.969999999</v>
      </c>
      <c r="N309" s="95">
        <f t="shared" si="139"/>
        <v>39999999.969999999</v>
      </c>
      <c r="O309" s="244">
        <f t="shared" si="116"/>
        <v>99.999999924999997</v>
      </c>
      <c r="P309" s="137"/>
    </row>
    <row r="310" spans="1:16" ht="21" customHeight="1" x14ac:dyDescent="0.25">
      <c r="A310" s="97" t="s">
        <v>318</v>
      </c>
      <c r="B310" s="19" t="s">
        <v>207</v>
      </c>
      <c r="C310" s="19">
        <v>0</v>
      </c>
      <c r="D310" s="19" t="s">
        <v>29</v>
      </c>
      <c r="E310" s="19" t="s">
        <v>209</v>
      </c>
      <c r="F310" s="67" t="s">
        <v>59</v>
      </c>
      <c r="G310" s="19" t="s">
        <v>242</v>
      </c>
      <c r="H310" s="19" t="s">
        <v>229</v>
      </c>
      <c r="I310" s="269" t="s">
        <v>397</v>
      </c>
      <c r="J310" s="269">
        <v>945.72</v>
      </c>
      <c r="K310" s="269">
        <v>2015</v>
      </c>
      <c r="L310" s="128">
        <v>40000000</v>
      </c>
      <c r="M310" s="71">
        <v>39999999.969999999</v>
      </c>
      <c r="N310" s="71">
        <v>39999999.969999999</v>
      </c>
      <c r="O310" s="282">
        <f t="shared" si="116"/>
        <v>99.999999924999997</v>
      </c>
      <c r="P310" s="137"/>
    </row>
    <row r="311" spans="1:16" x14ac:dyDescent="0.25">
      <c r="B311" s="42"/>
      <c r="C311" s="42"/>
      <c r="D311" s="42"/>
      <c r="E311" s="42"/>
      <c r="F311" s="42"/>
      <c r="G311" s="42"/>
      <c r="H311" s="42"/>
      <c r="I311" s="278"/>
      <c r="J311" s="42"/>
      <c r="M311" s="132"/>
      <c r="N311" s="132"/>
      <c r="O311" s="129"/>
    </row>
    <row r="312" spans="1:16" ht="18.75" x14ac:dyDescent="0.3">
      <c r="A312" s="308"/>
      <c r="B312" s="311"/>
      <c r="C312" s="311"/>
      <c r="D312" s="311"/>
      <c r="E312" s="175"/>
      <c r="F312" s="175"/>
      <c r="G312" s="175"/>
      <c r="H312" s="175"/>
      <c r="I312" s="279"/>
      <c r="J312" s="175"/>
      <c r="K312" s="175"/>
      <c r="L312" s="307"/>
      <c r="M312" s="307"/>
      <c r="N312" s="307"/>
      <c r="O312" s="129"/>
    </row>
    <row r="313" spans="1:16" ht="18.75" x14ac:dyDescent="0.3">
      <c r="A313" s="176"/>
      <c r="B313" s="177"/>
      <c r="C313" s="177"/>
      <c r="D313" s="177"/>
      <c r="E313" s="177"/>
      <c r="F313" s="177"/>
      <c r="G313" s="177"/>
      <c r="H313" s="177"/>
      <c r="I313" s="280"/>
      <c r="J313" s="177"/>
      <c r="K313" s="175"/>
      <c r="L313" s="178"/>
      <c r="M313" s="179"/>
      <c r="N313" s="179"/>
    </row>
    <row r="314" spans="1:16" x14ac:dyDescent="0.25">
      <c r="A314" s="180"/>
      <c r="B314" s="180"/>
      <c r="C314" s="180"/>
      <c r="D314" s="180"/>
      <c r="E314" s="180"/>
      <c r="F314" s="180"/>
      <c r="G314" s="180"/>
      <c r="H314" s="180"/>
      <c r="I314" s="280"/>
      <c r="J314" s="180"/>
      <c r="K314" s="290"/>
      <c r="L314" s="181"/>
      <c r="M314" s="181"/>
      <c r="N314" s="181"/>
    </row>
    <row r="315" spans="1:16" x14ac:dyDescent="0.25">
      <c r="A315" s="180"/>
      <c r="B315" s="180"/>
      <c r="C315" s="180"/>
      <c r="D315" s="180"/>
      <c r="E315" s="180"/>
      <c r="F315" s="180"/>
      <c r="G315" s="180"/>
      <c r="H315" s="180"/>
      <c r="I315" s="280"/>
      <c r="J315" s="180"/>
      <c r="K315" s="290"/>
      <c r="L315" s="181"/>
      <c r="M315" s="181"/>
      <c r="N315" s="181"/>
    </row>
    <row r="316" spans="1:16" ht="18.75" hidden="1" customHeight="1" x14ac:dyDescent="0.25">
      <c r="A316" s="285"/>
      <c r="L316" s="283"/>
      <c r="M316" s="283"/>
      <c r="N316" s="283"/>
      <c r="O316" s="284"/>
    </row>
    <row r="317" spans="1:16" ht="20.25" hidden="1" customHeight="1" x14ac:dyDescent="0.25">
      <c r="A317" s="285"/>
      <c r="L317" s="283"/>
      <c r="M317" s="283"/>
      <c r="N317" s="283"/>
      <c r="O317" s="284"/>
    </row>
    <row r="318" spans="1:16" ht="20.25" hidden="1" customHeight="1" x14ac:dyDescent="0.25">
      <c r="A318" s="285"/>
      <c r="L318" s="283"/>
      <c r="M318" s="283"/>
      <c r="N318" s="283"/>
      <c r="O318" s="284"/>
    </row>
    <row r="319" spans="1:16" ht="21.75" hidden="1" customHeight="1" x14ac:dyDescent="0.25">
      <c r="A319" s="285"/>
      <c r="L319" s="283"/>
      <c r="M319" s="283"/>
      <c r="N319" s="283"/>
      <c r="O319" s="284"/>
    </row>
    <row r="320" spans="1:16" ht="21.75" hidden="1" customHeight="1" x14ac:dyDescent="0.25">
      <c r="L320" s="283"/>
      <c r="M320" s="283"/>
      <c r="N320" s="283"/>
      <c r="O320" s="284"/>
    </row>
    <row r="321" spans="13:14" x14ac:dyDescent="0.25">
      <c r="M321" s="10"/>
      <c r="N321" s="10"/>
    </row>
    <row r="322" spans="13:14" x14ac:dyDescent="0.25">
      <c r="M322" s="10"/>
      <c r="N322" s="10"/>
    </row>
    <row r="323" spans="13:14" x14ac:dyDescent="0.25">
      <c r="M323" s="10"/>
      <c r="N323" s="10"/>
    </row>
    <row r="324" spans="13:14" x14ac:dyDescent="0.25">
      <c r="M324" s="10"/>
      <c r="N324" s="10"/>
    </row>
    <row r="325" spans="13:14" x14ac:dyDescent="0.25">
      <c r="M325" s="10"/>
      <c r="N325" s="10"/>
    </row>
    <row r="326" spans="13:14" x14ac:dyDescent="0.25">
      <c r="M326" s="10"/>
      <c r="N326" s="10"/>
    </row>
    <row r="327" spans="13:14" x14ac:dyDescent="0.25">
      <c r="M327" s="10"/>
      <c r="N327" s="10"/>
    </row>
    <row r="328" spans="13:14" x14ac:dyDescent="0.25">
      <c r="M328" s="10"/>
      <c r="N328" s="10"/>
    </row>
    <row r="329" spans="13:14" x14ac:dyDescent="0.25">
      <c r="M329" s="10"/>
      <c r="N329" s="10"/>
    </row>
    <row r="330" spans="13:14" x14ac:dyDescent="0.25">
      <c r="M330" s="10"/>
      <c r="N330" s="10"/>
    </row>
    <row r="331" spans="13:14" x14ac:dyDescent="0.25">
      <c r="M331" s="10"/>
      <c r="N331" s="10"/>
    </row>
    <row r="332" spans="13:14" x14ac:dyDescent="0.25">
      <c r="M332" s="10"/>
      <c r="N332" s="10"/>
    </row>
    <row r="333" spans="13:14" x14ac:dyDescent="0.25">
      <c r="M333" s="10"/>
      <c r="N333" s="10"/>
    </row>
    <row r="334" spans="13:14" x14ac:dyDescent="0.25">
      <c r="M334" s="10"/>
      <c r="N334" s="10"/>
    </row>
    <row r="335" spans="13:14" x14ac:dyDescent="0.25">
      <c r="M335" s="10"/>
      <c r="N335" s="10"/>
    </row>
    <row r="336" spans="13:14" x14ac:dyDescent="0.25">
      <c r="M336" s="10"/>
      <c r="N336" s="10"/>
    </row>
    <row r="337" spans="13:14" x14ac:dyDescent="0.25">
      <c r="M337" s="10"/>
      <c r="N337" s="10"/>
    </row>
    <row r="338" spans="13:14" x14ac:dyDescent="0.25">
      <c r="M338" s="10"/>
      <c r="N338" s="10"/>
    </row>
    <row r="339" spans="13:14" x14ac:dyDescent="0.25">
      <c r="M339" s="10"/>
      <c r="N339" s="10"/>
    </row>
    <row r="340" spans="13:14" x14ac:dyDescent="0.25">
      <c r="M340" s="10"/>
      <c r="N340" s="10"/>
    </row>
    <row r="341" spans="13:14" x14ac:dyDescent="0.25">
      <c r="M341" s="10"/>
      <c r="N341" s="10"/>
    </row>
    <row r="342" spans="13:14" x14ac:dyDescent="0.25">
      <c r="M342" s="10"/>
      <c r="N342" s="10"/>
    </row>
    <row r="343" spans="13:14" x14ac:dyDescent="0.25">
      <c r="M343" s="10"/>
      <c r="N343" s="10"/>
    </row>
    <row r="344" spans="13:14" x14ac:dyDescent="0.25">
      <c r="M344" s="10"/>
      <c r="N344" s="10"/>
    </row>
    <row r="345" spans="13:14" x14ac:dyDescent="0.25">
      <c r="M345" s="10"/>
      <c r="N345" s="10"/>
    </row>
    <row r="346" spans="13:14" x14ac:dyDescent="0.25">
      <c r="M346" s="10"/>
      <c r="N346" s="10"/>
    </row>
    <row r="347" spans="13:14" x14ac:dyDescent="0.25">
      <c r="M347" s="10"/>
      <c r="N347" s="10"/>
    </row>
  </sheetData>
  <mergeCells count="5">
    <mergeCell ref="A1:O1"/>
    <mergeCell ref="A2:O2"/>
    <mergeCell ref="A3:O3"/>
    <mergeCell ref="L312:N312"/>
    <mergeCell ref="A312:D312"/>
  </mergeCells>
  <pageMargins left="0.51181102362204722" right="0.31496062992125984" top="0.74803149606299213" bottom="0.74803149606299213" header="0.31496062992125984" footer="0.31496062992125984"/>
  <pageSetup paperSize="9" scale="7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государственная собственность</vt:lpstr>
      <vt:lpstr>муниципальная собственность</vt:lpstr>
      <vt:lpstr>'государственная собственность'!Заголовки_для_печати</vt:lpstr>
      <vt:lpstr>'муниципальная собственность'!Заголовки_для_печати</vt:lpstr>
      <vt:lpstr>'государственная собственность'!Область_печати</vt:lpstr>
      <vt:lpstr>'муниципальная собственность'!Область_печати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2016-04-11T11:50:07Z</dcterms:modified>
</cp:coreProperties>
</file>